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NTABILIDAD\06_Modulo 3\"/>
    </mc:Choice>
  </mc:AlternateContent>
  <xr:revisionPtr revIDLastSave="0" documentId="13_ncr:1_{3035E736-2AF4-4F8F-8E04-6115C11FB630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REGISTRO DE CUENTAS T" sheetId="1" r:id="rId1"/>
    <sheet name="COMPROBANTE DIARIO" sheetId="2" r:id="rId2"/>
    <sheet name="ESTADO DE SITUACIÓN FINANCIER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3" l="1"/>
  <c r="F37" i="2"/>
  <c r="G37" i="2"/>
  <c r="C28" i="3" s="1"/>
  <c r="E29" i="3" s="1"/>
  <c r="F34" i="2"/>
  <c r="G34" i="2"/>
  <c r="G31" i="2"/>
  <c r="F31" i="2"/>
  <c r="C14" i="3" s="1"/>
  <c r="D15" i="3" s="1"/>
  <c r="F29" i="2"/>
  <c r="C11" i="3" s="1"/>
  <c r="G26" i="2"/>
  <c r="F26" i="2"/>
  <c r="G15" i="2"/>
  <c r="F15" i="2"/>
  <c r="G7" i="2"/>
  <c r="F7" i="2"/>
  <c r="C8" i="3" s="1"/>
  <c r="F123" i="1"/>
  <c r="F125" i="1" s="1"/>
  <c r="E121" i="1"/>
  <c r="E125" i="1" s="1"/>
  <c r="F114" i="1"/>
  <c r="F116" i="1" s="1"/>
  <c r="E112" i="1"/>
  <c r="E116" i="1" s="1"/>
  <c r="E85" i="1"/>
  <c r="E89" i="1" s="1"/>
  <c r="E94" i="1"/>
  <c r="E98" i="1" s="1"/>
  <c r="E103" i="1"/>
  <c r="E107" i="1" s="1"/>
  <c r="F105" i="1"/>
  <c r="F107" i="1" s="1"/>
  <c r="F96" i="1"/>
  <c r="F98" i="1" s="1"/>
  <c r="F87" i="1"/>
  <c r="F89" i="1" s="1"/>
  <c r="E80" i="1"/>
  <c r="F78" i="1"/>
  <c r="F80" i="1" s="1"/>
  <c r="F68" i="1"/>
  <c r="F70" i="1" s="1"/>
  <c r="E66" i="1"/>
  <c r="E70" i="1" s="1"/>
  <c r="F58" i="1"/>
  <c r="F60" i="1" s="1"/>
  <c r="E56" i="1"/>
  <c r="E60" i="1" s="1"/>
  <c r="F47" i="1"/>
  <c r="F49" i="1"/>
  <c r="E45" i="1"/>
  <c r="F38" i="1"/>
  <c r="F40" i="1" s="1"/>
  <c r="E36" i="1"/>
  <c r="E40" i="1" s="1"/>
  <c r="F29" i="1"/>
  <c r="F31" i="1" s="1"/>
  <c r="E27" i="1"/>
  <c r="E31" i="1" s="1"/>
  <c r="F20" i="1"/>
  <c r="F22" i="1" s="1"/>
  <c r="E18" i="1"/>
  <c r="E22" i="1" s="1"/>
  <c r="F11" i="1"/>
  <c r="F13" i="1" s="1"/>
  <c r="E9" i="1"/>
  <c r="E13" i="1" s="1"/>
  <c r="C20" i="3" l="1"/>
  <c r="D21" i="3" s="1"/>
  <c r="C9" i="3"/>
  <c r="C10" i="3"/>
  <c r="G41" i="2"/>
  <c r="E25" i="3"/>
  <c r="F31" i="3" s="1"/>
  <c r="F41" i="2"/>
  <c r="F51" i="1"/>
  <c r="E51" i="1"/>
  <c r="D12" i="3" l="1"/>
  <c r="F16" i="3" s="1"/>
</calcChain>
</file>

<file path=xl/sharedStrings.xml><?xml version="1.0" encoding="utf-8"?>
<sst xmlns="http://schemas.openxmlformats.org/spreadsheetml/2006/main" count="212" uniqueCount="82">
  <si>
    <t>CODIGO</t>
  </si>
  <si>
    <t>DETALLE</t>
  </si>
  <si>
    <t>PARCIAL</t>
  </si>
  <si>
    <t xml:space="preserve">DEBE </t>
  </si>
  <si>
    <t>HABER</t>
  </si>
  <si>
    <t>CAJA</t>
  </si>
  <si>
    <t>BANCOS</t>
  </si>
  <si>
    <t>SUMAS IGUALES</t>
  </si>
  <si>
    <r>
      <t>1.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Se inicia la empresa con el socio Santiago Enríquez quien aporta $100.000.000 en efectivo y los recibe caja. </t>
    </r>
  </si>
  <si>
    <t xml:space="preserve">Aporte del socio Santiago </t>
  </si>
  <si>
    <t xml:space="preserve">APORTES SOCIALES </t>
  </si>
  <si>
    <r>
      <rPr>
        <b/>
        <sz val="10"/>
        <color theme="1"/>
        <rFont val="Times New Roman"/>
        <family val="1"/>
      </rPr>
      <t xml:space="preserve">2.  </t>
    </r>
    <r>
      <rPr>
        <sz val="10"/>
        <color theme="1"/>
        <rFont val="Arial"/>
        <family val="2"/>
      </rPr>
      <t xml:space="preserve">Consignamos en el banco de Colombia cuenta No. 1211 </t>
    </r>
    <r>
      <rPr>
        <b/>
        <sz val="10"/>
        <color theme="1"/>
        <rFont val="Arial"/>
        <family val="2"/>
      </rPr>
      <t>$10.000.000</t>
    </r>
  </si>
  <si>
    <t>Consignación a la cuenta No. 1211 Bancolombia</t>
  </si>
  <si>
    <r>
      <t>3.</t>
    </r>
    <r>
      <rPr>
        <b/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Retiramos del banco de Colombia cuenta No.1211 </t>
    </r>
    <r>
      <rPr>
        <b/>
        <sz val="10"/>
        <color theme="1"/>
        <rFont val="Arial"/>
        <family val="2"/>
      </rPr>
      <t>$5.000.000</t>
    </r>
    <r>
      <rPr>
        <sz val="10"/>
        <color theme="1"/>
        <rFont val="Arial"/>
        <family val="2"/>
      </rPr>
      <t xml:space="preserve"> y lo llevamos a caja. cheque 15 orden de pago 15</t>
    </r>
  </si>
  <si>
    <t xml:space="preserve">CAJA </t>
  </si>
  <si>
    <t>Cheque 15, cuenta No. 1211 Bancolombia</t>
  </si>
  <si>
    <t>Retiro: cheque 15, cuenta No. 1211 Bancolombia</t>
  </si>
  <si>
    <r>
      <rPr>
        <b/>
        <sz val="10"/>
        <color theme="1"/>
        <rFont val="Times New Roman"/>
        <family val="1"/>
      </rPr>
      <t xml:space="preserve">4.   </t>
    </r>
    <r>
      <rPr>
        <sz val="10"/>
        <color theme="1"/>
        <rFont val="Arial"/>
        <family val="2"/>
      </rPr>
      <t>Transferencia del banco de Colombia cuenta No.1211 $2.000.000 y lo llevamos al banco de Bogota cta.1110</t>
    </r>
  </si>
  <si>
    <t>Transferencia banco de Bogotá cta 1111 desde Bancolombia</t>
  </si>
  <si>
    <t>Acciones Bavaria</t>
  </si>
  <si>
    <t xml:space="preserve">ACCIONES </t>
  </si>
  <si>
    <t>Cheque Bancolombia No. 1212</t>
  </si>
  <si>
    <r>
      <t>6.</t>
    </r>
    <r>
      <rPr>
        <b/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Se vende acciones de bavaria por </t>
    </r>
    <r>
      <rPr>
        <b/>
        <sz val="10"/>
        <color theme="1"/>
        <rFont val="Arial"/>
        <family val="2"/>
      </rPr>
      <t>$3.000.000</t>
    </r>
    <r>
      <rPr>
        <sz val="10"/>
        <color theme="1"/>
        <rFont val="Arial"/>
        <family val="2"/>
      </rPr>
      <t xml:space="preserve"> y recibe caja recibo No.1215  </t>
    </r>
  </si>
  <si>
    <t>Venta de acciones Bavaria recibo No. 1215</t>
  </si>
  <si>
    <t>Acciones Bavaria recibo No. 1215</t>
  </si>
  <si>
    <r>
      <rPr>
        <b/>
        <sz val="10"/>
        <color theme="1"/>
        <rFont val="Arial"/>
        <family val="2"/>
      </rPr>
      <t xml:space="preserve">7. </t>
    </r>
    <r>
      <rPr>
        <sz val="10"/>
        <color theme="1"/>
        <rFont val="Arial"/>
        <family val="2"/>
      </rPr>
      <t>Se compra mercancía (TELEVISORES Sony fra. No. 4040) por valor de $10.000.000 y no tiene IVA, al contado y giramos un cheque del banco de Colombia No. 1010 cta.  No.4545.  y no sacamos impuestos</t>
    </r>
  </si>
  <si>
    <t>MERCANCIAS NO FABRICADAS POR LA EMPRESA</t>
  </si>
  <si>
    <t>TELEVISORES Sony fra. No. 4040</t>
  </si>
  <si>
    <t>Cheque Bancolombia No.1010</t>
  </si>
  <si>
    <t xml:space="preserve">CONSTRUCCIONES Y EDIFICACIONES </t>
  </si>
  <si>
    <t>Edificio escritura No. 121314 compra contado</t>
  </si>
  <si>
    <t>Banco de Colombia ch. 1010 cta. 1216 ORDEN PAGO 15</t>
  </si>
  <si>
    <t>Caja efectivo, venta edificio recibo caja 1111</t>
  </si>
  <si>
    <t>Edificio escritura No. 121314</t>
  </si>
  <si>
    <t>OBLIGACIONES FINANCIERAS</t>
  </si>
  <si>
    <t>Banco de Colombia cta. 18. consig. Crédito</t>
  </si>
  <si>
    <t>Banco de Colombia, crédito pagare No.1515</t>
  </si>
  <si>
    <t>Banco de Colombia, cancelación crédito Pag. 1515</t>
  </si>
  <si>
    <t>Banco de Colombia, cheque 4646 canc. Cr. PAGO. CUENTA.</t>
  </si>
  <si>
    <t>APORTES SOCIALES</t>
  </si>
  <si>
    <t>Caja EFECTIVO retiro capital socio R.caja 0001</t>
  </si>
  <si>
    <t>Retiro de su capital Santiago Enriquez.</t>
  </si>
  <si>
    <t>Aporte del socio Luis Mendez</t>
  </si>
  <si>
    <t>Aporte del socio Luis Mendez cuenta Bancolombia</t>
  </si>
  <si>
    <t>CONCEPTO</t>
  </si>
  <si>
    <t>DEBE</t>
  </si>
  <si>
    <t>COMPROBANTE DIARIO DE CONTABILIDAD NO. 001</t>
  </si>
  <si>
    <t>MOVIMIENTOS DEL MES DE ENERO DE 2024</t>
  </si>
  <si>
    <t>Compra de acciones Bavaria en efectivo</t>
  </si>
  <si>
    <t>Transferencia de bancolombia a banco de Bogotá cta 1110</t>
  </si>
  <si>
    <t>CONSTRUCCIONES Y EDIFICACIONES</t>
  </si>
  <si>
    <t>Activos</t>
  </si>
  <si>
    <t>Activos corrientes</t>
  </si>
  <si>
    <t xml:space="preserve">Caja </t>
  </si>
  <si>
    <t>Bancos</t>
  </si>
  <si>
    <t>Mercancías no fabricadas por la empresa</t>
  </si>
  <si>
    <t>Total activos corrientes</t>
  </si>
  <si>
    <t>Acciones</t>
  </si>
  <si>
    <t>Activos no corrientes</t>
  </si>
  <si>
    <t xml:space="preserve">Construcciones y edificaciones </t>
  </si>
  <si>
    <t>Total activos no corrientes</t>
  </si>
  <si>
    <t>TOTAL DE ACTIVOS</t>
  </si>
  <si>
    <t>Pasivos</t>
  </si>
  <si>
    <t>Pasivos Corrientes</t>
  </si>
  <si>
    <t>Obligraciones financieras</t>
  </si>
  <si>
    <t>Total pasivo corriente</t>
  </si>
  <si>
    <t>Pasivos no corrientes</t>
  </si>
  <si>
    <t>Total pasivo no corriente</t>
  </si>
  <si>
    <t>TOTAL PASIVOS</t>
  </si>
  <si>
    <t>Patrimonio</t>
  </si>
  <si>
    <t>Aportes sociales</t>
  </si>
  <si>
    <t>Total patrimonio</t>
  </si>
  <si>
    <t>TOTAL PASIVO + PATRIMONIO</t>
  </si>
  <si>
    <r>
      <rPr>
        <b/>
        <sz val="10"/>
        <color theme="1"/>
        <rFont val="Times New Roman"/>
        <family val="1"/>
      </rPr>
      <t xml:space="preserve">5. </t>
    </r>
    <r>
      <rPr>
        <sz val="10"/>
        <color theme="1"/>
        <rFont val="Arial"/>
        <family val="2"/>
      </rPr>
      <t>Se compra acciones de bavaria por $12.000.000 y se cancela con cheque Banco de Colombia No. 1212 por $10.000.000 y con caja EFECTIVO  $2.000.000</t>
    </r>
  </si>
  <si>
    <r>
      <rPr>
        <b/>
        <sz val="10"/>
        <color theme="1"/>
        <rFont val="Arial"/>
        <family val="2"/>
      </rPr>
      <t>8.  </t>
    </r>
    <r>
      <rPr>
        <sz val="10"/>
        <color theme="1"/>
        <rFont val="Arial"/>
        <family val="2"/>
      </rPr>
      <t xml:space="preserve"> Se compra un edificio con bancos por $45.000.000, gira un cheque del banco de Colombia No. 1216</t>
    </r>
  </si>
  <si>
    <r>
      <rPr>
        <b/>
        <sz val="10"/>
        <color theme="1"/>
        <rFont val="Arial"/>
        <family val="2"/>
      </rPr>
      <t xml:space="preserve">9. </t>
    </r>
    <r>
      <rPr>
        <sz val="10"/>
        <color theme="1"/>
        <rFont val="Arial"/>
        <family val="2"/>
      </rPr>
      <t>Se   vende el edificio en $45.000.000 y recibe la plata caja toda en efectivo.</t>
    </r>
  </si>
  <si>
    <r>
      <rPr>
        <b/>
        <sz val="10"/>
        <color theme="1"/>
        <rFont val="Arial"/>
        <family val="2"/>
      </rPr>
      <t>10.</t>
    </r>
    <r>
      <rPr>
        <sz val="10"/>
        <color theme="1"/>
        <rFont val="Arial"/>
        <family val="2"/>
      </rPr>
      <t xml:space="preserve"> Se saca un crédito en el banco Colombia por $45.000.000 y nos lo consignan en nuestra cuenta bancaria y firmamos un pagare.</t>
    </r>
  </si>
  <si>
    <r>
      <rPr>
        <b/>
        <sz val="10"/>
        <color theme="1"/>
        <rFont val="Arial"/>
        <family val="2"/>
      </rPr>
      <t xml:space="preserve">11. </t>
    </r>
    <r>
      <rPr>
        <sz val="10"/>
        <color theme="1"/>
        <rFont val="Arial"/>
        <family val="2"/>
      </rPr>
      <t>Cancelamos una cuota del crédito bancario y giramos cheque No.4646 por $5.000.000</t>
    </r>
  </si>
  <si>
    <r>
      <rPr>
        <b/>
        <sz val="10"/>
        <color theme="1"/>
        <rFont val="Arial"/>
        <family val="2"/>
      </rPr>
      <t>12.</t>
    </r>
    <r>
      <rPr>
        <sz val="10"/>
        <color theme="1"/>
        <rFont val="Arial"/>
        <family val="2"/>
      </rPr>
      <t xml:space="preserve"> El socio Santiago Enríquez retira de   su capital que aporto $10.000.000 y se lo entregamos con caja.  </t>
    </r>
  </si>
  <si>
    <r>
      <rPr>
        <b/>
        <sz val="10"/>
        <color theme="1"/>
        <rFont val="Arial"/>
        <family val="2"/>
      </rPr>
      <t>13.</t>
    </r>
    <r>
      <rPr>
        <sz val="10"/>
        <color theme="1"/>
        <rFont val="Arial"/>
        <family val="2"/>
      </rPr>
      <t xml:space="preserve"> Ingresa el socio Luis Mendez  y aporta 80.000.000 en la cuenta bancaria Banco de Colombia</t>
    </r>
  </si>
  <si>
    <t xml:space="preserve">ESTADO DE SITUACIÓN FINANCIERA - MES DE ENERO DE 2024 </t>
  </si>
  <si>
    <t>Registro de cuentas T (Debe, Haber)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</si>
</sst>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u val="singleAccounting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10"/>
      <color theme="1"/>
      <name val="Arial"/>
      <family val="1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164" fontId="0" fillId="2" borderId="1" xfId="0" applyNumberFormat="1" applyFill="1" applyBorder="1"/>
    <xf numFmtId="164" fontId="5" fillId="2" borderId="1" xfId="1" applyNumberFormat="1" applyFont="1" applyFill="1" applyBorder="1"/>
    <xf numFmtId="164" fontId="6" fillId="2" borderId="1" xfId="0" applyNumberFormat="1" applyFont="1" applyFill="1" applyBorder="1"/>
    <xf numFmtId="0" fontId="10" fillId="2" borderId="1" xfId="0" applyFont="1" applyFill="1" applyBorder="1"/>
    <xf numFmtId="0" fontId="0" fillId="2" borderId="1" xfId="0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0" fillId="0" borderId="0" xfId="0" applyBorder="1"/>
    <xf numFmtId="0" fontId="0" fillId="2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164" fontId="1" fillId="2" borderId="1" xfId="1" applyNumberFormat="1" applyFont="1" applyFill="1" applyBorder="1"/>
    <xf numFmtId="164" fontId="5" fillId="2" borderId="2" xfId="1" applyNumberFormat="1" applyFont="1" applyFill="1" applyBorder="1"/>
    <xf numFmtId="0" fontId="0" fillId="2" borderId="4" xfId="0" applyFill="1" applyBorder="1"/>
    <xf numFmtId="0" fontId="0" fillId="2" borderId="4" xfId="0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8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9" xfId="0" applyFill="1" applyBorder="1"/>
    <xf numFmtId="0" fontId="0" fillId="2" borderId="8" xfId="0" applyFill="1" applyBorder="1"/>
    <xf numFmtId="0" fontId="3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0" fontId="0" fillId="2" borderId="10" xfId="0" applyFill="1" applyBorder="1"/>
    <xf numFmtId="0" fontId="0" fillId="2" borderId="11" xfId="0" applyFill="1" applyBorder="1" applyAlignment="1">
      <alignment horizontal="left"/>
    </xf>
    <xf numFmtId="0" fontId="0" fillId="2" borderId="11" xfId="0" applyFill="1" applyBorder="1"/>
    <xf numFmtId="0" fontId="0" fillId="2" borderId="12" xfId="0" applyFill="1" applyBorder="1"/>
    <xf numFmtId="0" fontId="3" fillId="2" borderId="0" xfId="0" applyFont="1" applyFill="1" applyBorder="1" applyAlignment="1">
      <alignment horizontal="left"/>
    </xf>
    <xf numFmtId="0" fontId="0" fillId="2" borderId="5" xfId="0" applyFill="1" applyBorder="1"/>
    <xf numFmtId="0" fontId="2" fillId="2" borderId="6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2" fillId="2" borderId="0" xfId="0" applyFont="1" applyFill="1" applyBorder="1"/>
    <xf numFmtId="164" fontId="0" fillId="2" borderId="0" xfId="1" applyNumberFormat="1" applyFont="1" applyFill="1" applyBorder="1"/>
    <xf numFmtId="164" fontId="12" fillId="2" borderId="0" xfId="1" applyNumberFormat="1" applyFont="1" applyFill="1" applyBorder="1"/>
    <xf numFmtId="44" fontId="11" fillId="2" borderId="0" xfId="1" applyFont="1" applyFill="1" applyBorder="1"/>
    <xf numFmtId="164" fontId="6" fillId="2" borderId="0" xfId="0" applyNumberFormat="1" applyFont="1" applyFill="1" applyBorder="1"/>
    <xf numFmtId="0" fontId="0" fillId="2" borderId="0" xfId="0" applyFont="1" applyFill="1" applyBorder="1"/>
    <xf numFmtId="164" fontId="12" fillId="2" borderId="0" xfId="0" applyNumberFormat="1" applyFont="1" applyFill="1" applyBorder="1"/>
    <xf numFmtId="164" fontId="0" fillId="2" borderId="0" xfId="0" applyNumberFormat="1" applyFill="1" applyBorder="1"/>
    <xf numFmtId="44" fontId="0" fillId="2" borderId="0" xfId="1" applyFont="1" applyFill="1" applyBorder="1"/>
    <xf numFmtId="44" fontId="5" fillId="2" borderId="0" xfId="0" applyNumberFormat="1" applyFont="1" applyFill="1" applyBorder="1"/>
    <xf numFmtId="0" fontId="2" fillId="2" borderId="1" xfId="0" applyFont="1" applyFill="1" applyBorder="1" applyAlignment="1">
      <alignment horizontal="center"/>
    </xf>
    <xf numFmtId="164" fontId="0" fillId="2" borderId="1" xfId="1" applyNumberFormat="1" applyFont="1" applyFill="1" applyBorder="1"/>
    <xf numFmtId="44" fontId="0" fillId="2" borderId="1" xfId="1" applyFont="1" applyFill="1" applyBorder="1"/>
    <xf numFmtId="44" fontId="0" fillId="2" borderId="2" xfId="1" applyFont="1" applyFill="1" applyBorder="1"/>
    <xf numFmtId="164" fontId="11" fillId="2" borderId="0" xfId="1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X131"/>
  <sheetViews>
    <sheetView tabSelected="1" workbookViewId="0">
      <selection activeCell="E19" sqref="E19"/>
    </sheetView>
  </sheetViews>
  <sheetFormatPr baseColWidth="10" defaultRowHeight="15" x14ac:dyDescent="0.25"/>
  <cols>
    <col min="1" max="1" width="11.42578125" style="18"/>
    <col min="2" max="2" width="9" style="19" bestFit="1" customWidth="1"/>
    <col min="3" max="3" width="56.5703125" style="18" customWidth="1"/>
    <col min="4" max="4" width="18.28515625" style="18" bestFit="1" customWidth="1"/>
    <col min="5" max="6" width="14" style="18" bestFit="1" customWidth="1"/>
    <col min="7" max="24" width="11.42578125" style="18"/>
  </cols>
  <sheetData>
    <row r="1" spans="1:8" s="18" customFormat="1" x14ac:dyDescent="0.25">
      <c r="A1" s="58" t="s">
        <v>81</v>
      </c>
      <c r="B1" s="59"/>
      <c r="C1" s="59"/>
      <c r="D1" s="59"/>
      <c r="E1" s="59"/>
      <c r="F1" s="59"/>
      <c r="G1" s="59"/>
      <c r="H1" s="60"/>
    </row>
    <row r="2" spans="1:8" s="18" customFormat="1" x14ac:dyDescent="0.25">
      <c r="A2" s="61"/>
      <c r="B2" s="62"/>
      <c r="C2" s="62"/>
      <c r="D2" s="62"/>
      <c r="E2" s="62"/>
      <c r="F2" s="62"/>
      <c r="G2" s="62"/>
      <c r="H2" s="63"/>
    </row>
    <row r="3" spans="1:8" s="18" customFormat="1" x14ac:dyDescent="0.25">
      <c r="A3" s="64"/>
      <c r="B3" s="65"/>
      <c r="C3" s="65"/>
      <c r="D3" s="65"/>
      <c r="E3" s="65"/>
      <c r="F3" s="65"/>
      <c r="G3" s="65"/>
      <c r="H3" s="66"/>
    </row>
    <row r="4" spans="1:8" s="18" customFormat="1" x14ac:dyDescent="0.25">
      <c r="A4" s="20"/>
      <c r="B4" s="21"/>
      <c r="C4" s="22"/>
      <c r="D4" s="22"/>
      <c r="E4" s="22"/>
      <c r="F4" s="22"/>
      <c r="G4" s="22"/>
      <c r="H4" s="23"/>
    </row>
    <row r="5" spans="1:8" s="18" customFormat="1" x14ac:dyDescent="0.25">
      <c r="A5" s="24"/>
      <c r="B5" s="21"/>
      <c r="C5" s="22"/>
      <c r="D5" s="22"/>
      <c r="E5" s="22"/>
      <c r="F5" s="22"/>
      <c r="G5" s="22"/>
      <c r="H5" s="23"/>
    </row>
    <row r="6" spans="1:8" s="18" customFormat="1" x14ac:dyDescent="0.25">
      <c r="A6" s="24"/>
      <c r="B6" s="25" t="s">
        <v>8</v>
      </c>
      <c r="C6" s="22"/>
      <c r="D6" s="22"/>
      <c r="E6" s="22"/>
      <c r="F6" s="22"/>
      <c r="G6" s="22"/>
      <c r="H6" s="23"/>
    </row>
    <row r="7" spans="1:8" s="18" customFormat="1" x14ac:dyDescent="0.25">
      <c r="A7" s="24"/>
      <c r="B7" s="21"/>
      <c r="C7" s="22"/>
      <c r="D7" s="22"/>
      <c r="E7" s="22"/>
      <c r="F7" s="22"/>
      <c r="G7" s="22"/>
      <c r="H7" s="23"/>
    </row>
    <row r="8" spans="1:8" s="18" customFormat="1" x14ac:dyDescent="0.25">
      <c r="A8" s="24"/>
      <c r="B8" s="16" t="s">
        <v>0</v>
      </c>
      <c r="C8" s="17" t="s">
        <v>1</v>
      </c>
      <c r="D8" s="17" t="s">
        <v>2</v>
      </c>
      <c r="E8" s="17" t="s">
        <v>3</v>
      </c>
      <c r="F8" s="17" t="s">
        <v>4</v>
      </c>
      <c r="G8" s="22"/>
      <c r="H8" s="23"/>
    </row>
    <row r="9" spans="1:8" s="18" customFormat="1" x14ac:dyDescent="0.25">
      <c r="A9" s="24"/>
      <c r="B9" s="8">
        <v>1105</v>
      </c>
      <c r="C9" s="6" t="s">
        <v>14</v>
      </c>
      <c r="D9" s="1"/>
      <c r="E9" s="3">
        <f>D10</f>
        <v>100000000</v>
      </c>
      <c r="F9" s="1"/>
      <c r="G9" s="22"/>
      <c r="H9" s="23"/>
    </row>
    <row r="10" spans="1:8" s="18" customFormat="1" ht="17.25" x14ac:dyDescent="0.4">
      <c r="A10" s="24"/>
      <c r="B10" s="7">
        <v>11050501</v>
      </c>
      <c r="C10" s="1" t="s">
        <v>9</v>
      </c>
      <c r="D10" s="4">
        <v>100000000</v>
      </c>
      <c r="E10" s="3"/>
      <c r="F10" s="1"/>
      <c r="G10" s="22"/>
      <c r="H10" s="23"/>
    </row>
    <row r="11" spans="1:8" s="18" customFormat="1" x14ac:dyDescent="0.25">
      <c r="A11" s="24"/>
      <c r="B11" s="8">
        <v>3115</v>
      </c>
      <c r="C11" s="6" t="s">
        <v>10</v>
      </c>
      <c r="D11" s="1"/>
      <c r="E11" s="22"/>
      <c r="F11" s="3">
        <f>D12</f>
        <v>100000000</v>
      </c>
      <c r="G11" s="22"/>
      <c r="H11" s="23"/>
    </row>
    <row r="12" spans="1:8" s="18" customFormat="1" ht="17.25" x14ac:dyDescent="0.4">
      <c r="A12" s="24"/>
      <c r="B12" s="7">
        <v>31150501</v>
      </c>
      <c r="C12" s="1" t="s">
        <v>9</v>
      </c>
      <c r="D12" s="4">
        <v>100000000</v>
      </c>
      <c r="E12" s="1"/>
      <c r="F12" s="1"/>
      <c r="G12" s="22"/>
      <c r="H12" s="23"/>
    </row>
    <row r="13" spans="1:8" s="18" customFormat="1" ht="17.25" x14ac:dyDescent="0.4">
      <c r="A13" s="24"/>
      <c r="B13" s="55" t="s">
        <v>7</v>
      </c>
      <c r="C13" s="56"/>
      <c r="D13" s="1"/>
      <c r="E13" s="5">
        <f>SUM(E9:E12)</f>
        <v>100000000</v>
      </c>
      <c r="F13" s="5">
        <f>SUM(F9:F12)</f>
        <v>100000000</v>
      </c>
      <c r="G13" s="22"/>
      <c r="H13" s="23"/>
    </row>
    <row r="14" spans="1:8" s="18" customFormat="1" x14ac:dyDescent="0.25">
      <c r="A14" s="24"/>
      <c r="B14" s="21"/>
      <c r="C14" s="22"/>
      <c r="D14" s="22"/>
      <c r="E14" s="22"/>
      <c r="F14" s="22"/>
      <c r="G14" s="22"/>
      <c r="H14" s="23"/>
    </row>
    <row r="15" spans="1:8" s="18" customFormat="1" x14ac:dyDescent="0.25">
      <c r="A15" s="24"/>
      <c r="B15" s="26" t="s">
        <v>11</v>
      </c>
      <c r="C15" s="27"/>
      <c r="D15" s="27"/>
      <c r="E15" s="27"/>
      <c r="F15" s="27"/>
      <c r="G15" s="27"/>
      <c r="H15" s="23"/>
    </row>
    <row r="16" spans="1:8" s="18" customFormat="1" x14ac:dyDescent="0.25">
      <c r="A16" s="24"/>
      <c r="B16" s="21"/>
      <c r="C16" s="22"/>
      <c r="D16" s="22"/>
      <c r="E16" s="22"/>
      <c r="F16" s="22"/>
      <c r="G16" s="22"/>
      <c r="H16" s="23"/>
    </row>
    <row r="17" spans="1:8" s="18" customFormat="1" x14ac:dyDescent="0.25">
      <c r="A17" s="24"/>
      <c r="B17" s="16" t="s">
        <v>0</v>
      </c>
      <c r="C17" s="17" t="s">
        <v>1</v>
      </c>
      <c r="D17" s="17" t="s">
        <v>2</v>
      </c>
      <c r="E17" s="17" t="s">
        <v>3</v>
      </c>
      <c r="F17" s="17" t="s">
        <v>4</v>
      </c>
      <c r="G17" s="22"/>
      <c r="H17" s="23"/>
    </row>
    <row r="18" spans="1:8" s="18" customFormat="1" x14ac:dyDescent="0.25">
      <c r="A18" s="24"/>
      <c r="B18" s="8">
        <v>1110</v>
      </c>
      <c r="C18" s="6" t="s">
        <v>6</v>
      </c>
      <c r="D18" s="1"/>
      <c r="E18" s="3">
        <f>D19</f>
        <v>10000000</v>
      </c>
      <c r="F18" s="1"/>
      <c r="G18" s="22"/>
      <c r="H18" s="23"/>
    </row>
    <row r="19" spans="1:8" s="18" customFormat="1" ht="17.25" x14ac:dyDescent="0.4">
      <c r="A19" s="24"/>
      <c r="B19" s="7">
        <v>11100501</v>
      </c>
      <c r="C19" s="1" t="s">
        <v>12</v>
      </c>
      <c r="D19" s="4">
        <v>10000000</v>
      </c>
      <c r="E19" s="3"/>
      <c r="F19" s="1"/>
      <c r="G19" s="22"/>
      <c r="H19" s="23"/>
    </row>
    <row r="20" spans="1:8" s="18" customFormat="1" x14ac:dyDescent="0.25">
      <c r="A20" s="24"/>
      <c r="B20" s="8">
        <v>1105</v>
      </c>
      <c r="C20" s="6" t="s">
        <v>14</v>
      </c>
      <c r="D20" s="1"/>
      <c r="E20" s="22"/>
      <c r="F20" s="3">
        <f>D21</f>
        <v>10000000</v>
      </c>
      <c r="G20" s="22"/>
      <c r="H20" s="23"/>
    </row>
    <row r="21" spans="1:8" s="18" customFormat="1" ht="17.25" x14ac:dyDescent="0.4">
      <c r="A21" s="24"/>
      <c r="B21" s="7">
        <v>11050502</v>
      </c>
      <c r="C21" s="1" t="s">
        <v>12</v>
      </c>
      <c r="D21" s="4">
        <v>10000000</v>
      </c>
      <c r="E21" s="1"/>
      <c r="F21" s="1"/>
      <c r="G21" s="22"/>
      <c r="H21" s="23"/>
    </row>
    <row r="22" spans="1:8" s="18" customFormat="1" ht="17.25" x14ac:dyDescent="0.4">
      <c r="A22" s="24"/>
      <c r="B22" s="55" t="s">
        <v>7</v>
      </c>
      <c r="C22" s="56"/>
      <c r="D22" s="1"/>
      <c r="E22" s="5">
        <f>SUM(E18:E21)</f>
        <v>10000000</v>
      </c>
      <c r="F22" s="5">
        <f>SUM(F18:F21)</f>
        <v>10000000</v>
      </c>
      <c r="G22" s="22"/>
      <c r="H22" s="23"/>
    </row>
    <row r="23" spans="1:8" s="18" customFormat="1" x14ac:dyDescent="0.25">
      <c r="A23" s="24"/>
      <c r="B23" s="21"/>
      <c r="C23" s="22"/>
      <c r="D23" s="22"/>
      <c r="E23" s="22"/>
      <c r="F23" s="22"/>
      <c r="G23" s="22"/>
      <c r="H23" s="23"/>
    </row>
    <row r="24" spans="1:8" s="18" customFormat="1" x14ac:dyDescent="0.25">
      <c r="A24" s="24"/>
      <c r="B24" s="28" t="s">
        <v>13</v>
      </c>
      <c r="C24" s="27"/>
      <c r="D24" s="27"/>
      <c r="E24" s="27"/>
      <c r="F24" s="27"/>
      <c r="G24" s="27"/>
      <c r="H24" s="23"/>
    </row>
    <row r="25" spans="1:8" s="18" customFormat="1" x14ac:dyDescent="0.25">
      <c r="A25" s="24"/>
      <c r="B25" s="21"/>
      <c r="C25" s="22"/>
      <c r="D25" s="22"/>
      <c r="E25" s="22"/>
      <c r="F25" s="22"/>
      <c r="G25" s="22"/>
      <c r="H25" s="23"/>
    </row>
    <row r="26" spans="1:8" s="18" customFormat="1" x14ac:dyDescent="0.25">
      <c r="A26" s="24"/>
      <c r="B26" s="16" t="s">
        <v>0</v>
      </c>
      <c r="C26" s="17" t="s">
        <v>1</v>
      </c>
      <c r="D26" s="17" t="s">
        <v>2</v>
      </c>
      <c r="E26" s="17" t="s">
        <v>3</v>
      </c>
      <c r="F26" s="17" t="s">
        <v>4</v>
      </c>
      <c r="G26" s="22"/>
      <c r="H26" s="23"/>
    </row>
    <row r="27" spans="1:8" s="18" customFormat="1" x14ac:dyDescent="0.25">
      <c r="A27" s="24"/>
      <c r="B27" s="8">
        <v>1105</v>
      </c>
      <c r="C27" s="6" t="s">
        <v>14</v>
      </c>
      <c r="D27" s="1"/>
      <c r="E27" s="3">
        <f>D28</f>
        <v>5000000</v>
      </c>
      <c r="F27" s="1"/>
      <c r="G27" s="22"/>
      <c r="H27" s="23"/>
    </row>
    <row r="28" spans="1:8" s="18" customFormat="1" ht="17.25" x14ac:dyDescent="0.4">
      <c r="A28" s="24"/>
      <c r="B28" s="7">
        <v>11050503</v>
      </c>
      <c r="C28" s="1" t="s">
        <v>15</v>
      </c>
      <c r="D28" s="4">
        <v>5000000</v>
      </c>
      <c r="E28" s="3"/>
      <c r="F28" s="1"/>
      <c r="G28" s="22"/>
      <c r="H28" s="23"/>
    </row>
    <row r="29" spans="1:8" s="18" customFormat="1" x14ac:dyDescent="0.25">
      <c r="A29" s="24"/>
      <c r="B29" s="8">
        <v>1110</v>
      </c>
      <c r="C29" s="6" t="s">
        <v>6</v>
      </c>
      <c r="D29" s="1"/>
      <c r="E29" s="22"/>
      <c r="F29" s="3">
        <f>D30</f>
        <v>5000000</v>
      </c>
      <c r="G29" s="22"/>
      <c r="H29" s="23"/>
    </row>
    <row r="30" spans="1:8" s="18" customFormat="1" ht="17.25" x14ac:dyDescent="0.4">
      <c r="A30" s="24"/>
      <c r="B30" s="7">
        <v>11100502</v>
      </c>
      <c r="C30" s="1" t="s">
        <v>16</v>
      </c>
      <c r="D30" s="4">
        <v>5000000</v>
      </c>
      <c r="E30" s="1"/>
      <c r="F30" s="1"/>
      <c r="G30" s="22"/>
      <c r="H30" s="23"/>
    </row>
    <row r="31" spans="1:8" s="18" customFormat="1" ht="17.25" x14ac:dyDescent="0.4">
      <c r="A31" s="24"/>
      <c r="B31" s="55" t="s">
        <v>7</v>
      </c>
      <c r="C31" s="56"/>
      <c r="D31" s="1"/>
      <c r="E31" s="5">
        <f>SUM(E27:E30)</f>
        <v>5000000</v>
      </c>
      <c r="F31" s="5">
        <f>SUM(F27:F30)</f>
        <v>5000000</v>
      </c>
      <c r="G31" s="22"/>
      <c r="H31" s="23"/>
    </row>
    <row r="32" spans="1:8" s="18" customFormat="1" x14ac:dyDescent="0.25">
      <c r="A32" s="24"/>
      <c r="B32" s="21"/>
      <c r="C32" s="22"/>
      <c r="D32" s="22"/>
      <c r="E32" s="22"/>
      <c r="F32" s="22"/>
      <c r="G32" s="22"/>
      <c r="H32" s="23"/>
    </row>
    <row r="33" spans="1:8" s="18" customFormat="1" x14ac:dyDescent="0.25">
      <c r="A33" s="24"/>
      <c r="B33" s="71" t="s">
        <v>17</v>
      </c>
      <c r="C33" s="68"/>
      <c r="D33" s="68"/>
      <c r="E33" s="68"/>
      <c r="F33" s="68"/>
      <c r="G33" s="22"/>
      <c r="H33" s="23"/>
    </row>
    <row r="34" spans="1:8" s="18" customFormat="1" x14ac:dyDescent="0.25">
      <c r="A34" s="24"/>
      <c r="B34" s="21"/>
      <c r="C34" s="22"/>
      <c r="D34" s="22"/>
      <c r="E34" s="22"/>
      <c r="F34" s="22"/>
      <c r="G34" s="22"/>
      <c r="H34" s="23"/>
    </row>
    <row r="35" spans="1:8" s="18" customFormat="1" x14ac:dyDescent="0.25">
      <c r="A35" s="24"/>
      <c r="B35" s="16" t="s">
        <v>0</v>
      </c>
      <c r="C35" s="17" t="s">
        <v>1</v>
      </c>
      <c r="D35" s="17" t="s">
        <v>2</v>
      </c>
      <c r="E35" s="17" t="s">
        <v>3</v>
      </c>
      <c r="F35" s="17" t="s">
        <v>4</v>
      </c>
      <c r="G35" s="22"/>
      <c r="H35" s="23"/>
    </row>
    <row r="36" spans="1:8" s="18" customFormat="1" x14ac:dyDescent="0.25">
      <c r="A36" s="24"/>
      <c r="B36" s="8">
        <v>1110</v>
      </c>
      <c r="C36" s="6" t="s">
        <v>6</v>
      </c>
      <c r="D36" s="1"/>
      <c r="E36" s="3">
        <f>D37</f>
        <v>2000000</v>
      </c>
      <c r="F36" s="1"/>
      <c r="G36" s="22"/>
      <c r="H36" s="23"/>
    </row>
    <row r="37" spans="1:8" s="18" customFormat="1" ht="17.25" x14ac:dyDescent="0.4">
      <c r="A37" s="24"/>
      <c r="B37" s="7">
        <v>11100503</v>
      </c>
      <c r="C37" s="1" t="s">
        <v>18</v>
      </c>
      <c r="D37" s="4">
        <v>2000000</v>
      </c>
      <c r="E37" s="3"/>
      <c r="F37" s="1"/>
      <c r="G37" s="22"/>
      <c r="H37" s="23"/>
    </row>
    <row r="38" spans="1:8" s="18" customFormat="1" x14ac:dyDescent="0.25">
      <c r="A38" s="24"/>
      <c r="B38" s="8">
        <v>1110</v>
      </c>
      <c r="C38" s="6" t="s">
        <v>6</v>
      </c>
      <c r="D38" s="1"/>
      <c r="E38" s="22"/>
      <c r="F38" s="3">
        <f>D39</f>
        <v>2000000</v>
      </c>
      <c r="G38" s="22"/>
      <c r="H38" s="23"/>
    </row>
    <row r="39" spans="1:8" s="18" customFormat="1" ht="17.25" x14ac:dyDescent="0.4">
      <c r="A39" s="24"/>
      <c r="B39" s="7">
        <v>11100504</v>
      </c>
      <c r="C39" s="1" t="s">
        <v>49</v>
      </c>
      <c r="D39" s="4">
        <v>2000000</v>
      </c>
      <c r="E39" s="1"/>
      <c r="F39" s="1"/>
      <c r="G39" s="22"/>
      <c r="H39" s="23"/>
    </row>
    <row r="40" spans="1:8" s="18" customFormat="1" ht="17.25" x14ac:dyDescent="0.4">
      <c r="A40" s="24"/>
      <c r="B40" s="55" t="s">
        <v>7</v>
      </c>
      <c r="C40" s="56"/>
      <c r="D40" s="1"/>
      <c r="E40" s="5">
        <f>SUM(E36:E39)</f>
        <v>2000000</v>
      </c>
      <c r="F40" s="5">
        <f>SUM(F36:F39)</f>
        <v>2000000</v>
      </c>
      <c r="G40" s="22"/>
      <c r="H40" s="23"/>
    </row>
    <row r="41" spans="1:8" s="18" customFormat="1" x14ac:dyDescent="0.25">
      <c r="A41" s="24"/>
      <c r="B41" s="21"/>
      <c r="C41" s="22"/>
      <c r="D41" s="22"/>
      <c r="E41" s="22"/>
      <c r="F41" s="22"/>
      <c r="G41" s="22"/>
      <c r="H41" s="23"/>
    </row>
    <row r="42" spans="1:8" s="18" customFormat="1" ht="15.75" customHeight="1" x14ac:dyDescent="0.25">
      <c r="A42" s="24"/>
      <c r="B42" s="69" t="s">
        <v>73</v>
      </c>
      <c r="C42" s="69"/>
      <c r="D42" s="69"/>
      <c r="E42" s="69"/>
      <c r="F42" s="69"/>
      <c r="G42" s="69"/>
      <c r="H42" s="70"/>
    </row>
    <row r="43" spans="1:8" s="18" customFormat="1" x14ac:dyDescent="0.25">
      <c r="A43" s="24"/>
      <c r="B43" s="29"/>
      <c r="C43" s="30"/>
      <c r="D43" s="30"/>
      <c r="E43" s="30"/>
      <c r="F43" s="30"/>
      <c r="G43" s="30"/>
      <c r="H43" s="23"/>
    </row>
    <row r="44" spans="1:8" s="18" customFormat="1" x14ac:dyDescent="0.25">
      <c r="A44" s="24"/>
      <c r="B44" s="16" t="s">
        <v>0</v>
      </c>
      <c r="C44" s="17" t="s">
        <v>1</v>
      </c>
      <c r="D44" s="17" t="s">
        <v>2</v>
      </c>
      <c r="E44" s="17" t="s">
        <v>3</v>
      </c>
      <c r="F44" s="17" t="s">
        <v>4</v>
      </c>
      <c r="G44" s="22"/>
      <c r="H44" s="23"/>
    </row>
    <row r="45" spans="1:8" s="18" customFormat="1" x14ac:dyDescent="0.25">
      <c r="A45" s="24"/>
      <c r="B45" s="8">
        <v>1205</v>
      </c>
      <c r="C45" s="6" t="s">
        <v>20</v>
      </c>
      <c r="D45" s="1"/>
      <c r="E45" s="3">
        <f>D46</f>
        <v>12000000</v>
      </c>
      <c r="F45" s="3"/>
      <c r="G45" s="22"/>
      <c r="H45" s="23"/>
    </row>
    <row r="46" spans="1:8" s="18" customFormat="1" ht="17.25" x14ac:dyDescent="0.4">
      <c r="A46" s="24"/>
      <c r="B46" s="7">
        <v>12052001</v>
      </c>
      <c r="C46" s="1" t="s">
        <v>19</v>
      </c>
      <c r="D46" s="4">
        <v>12000000</v>
      </c>
      <c r="E46" s="3"/>
      <c r="F46" s="3"/>
      <c r="G46" s="22"/>
      <c r="H46" s="23"/>
    </row>
    <row r="47" spans="1:8" s="18" customFormat="1" ht="17.25" x14ac:dyDescent="0.4">
      <c r="A47" s="24"/>
      <c r="B47" s="8">
        <v>1110</v>
      </c>
      <c r="C47" s="6" t="s">
        <v>6</v>
      </c>
      <c r="D47" s="4"/>
      <c r="E47" s="3"/>
      <c r="F47" s="3">
        <f t="shared" ref="F47" si="0">D48</f>
        <v>10000000</v>
      </c>
      <c r="G47" s="22"/>
      <c r="H47" s="23"/>
    </row>
    <row r="48" spans="1:8" s="18" customFormat="1" ht="17.25" x14ac:dyDescent="0.4">
      <c r="A48" s="24"/>
      <c r="B48" s="7">
        <v>11100502</v>
      </c>
      <c r="C48" s="1" t="s">
        <v>21</v>
      </c>
      <c r="D48" s="4">
        <v>10000000</v>
      </c>
      <c r="E48" s="3"/>
      <c r="F48" s="3"/>
      <c r="G48" s="22"/>
      <c r="H48" s="23"/>
    </row>
    <row r="49" spans="1:8" s="18" customFormat="1" x14ac:dyDescent="0.25">
      <c r="A49" s="24"/>
      <c r="B49" s="8">
        <v>1105</v>
      </c>
      <c r="C49" s="6" t="s">
        <v>14</v>
      </c>
      <c r="D49" s="1"/>
      <c r="E49" s="3"/>
      <c r="F49" s="3">
        <f>D50</f>
        <v>2000000</v>
      </c>
      <c r="G49" s="22"/>
      <c r="H49" s="23"/>
    </row>
    <row r="50" spans="1:8" s="18" customFormat="1" ht="17.25" x14ac:dyDescent="0.4">
      <c r="A50" s="24"/>
      <c r="B50" s="7">
        <v>11050504</v>
      </c>
      <c r="C50" s="1" t="s">
        <v>48</v>
      </c>
      <c r="D50" s="4">
        <v>2000000</v>
      </c>
      <c r="E50" s="1"/>
      <c r="F50" s="1"/>
      <c r="G50" s="22"/>
      <c r="H50" s="23"/>
    </row>
    <row r="51" spans="1:8" s="18" customFormat="1" ht="17.25" x14ac:dyDescent="0.4">
      <c r="A51" s="24"/>
      <c r="B51" s="55" t="s">
        <v>7</v>
      </c>
      <c r="C51" s="56"/>
      <c r="D51" s="1"/>
      <c r="E51" s="5">
        <f>SUM(E45:E50)</f>
        <v>12000000</v>
      </c>
      <c r="F51" s="5">
        <f>SUM(F45:F50)</f>
        <v>12000000</v>
      </c>
      <c r="G51" s="22"/>
      <c r="H51" s="23"/>
    </row>
    <row r="52" spans="1:8" s="18" customFormat="1" x14ac:dyDescent="0.25">
      <c r="A52" s="24"/>
      <c r="B52" s="21"/>
      <c r="C52" s="22"/>
      <c r="D52" s="22"/>
      <c r="E52" s="22"/>
      <c r="F52" s="22"/>
      <c r="G52" s="22"/>
      <c r="H52" s="23"/>
    </row>
    <row r="53" spans="1:8" s="18" customFormat="1" x14ac:dyDescent="0.25">
      <c r="A53" s="24"/>
      <c r="B53" s="68" t="s">
        <v>22</v>
      </c>
      <c r="C53" s="68"/>
      <c r="D53" s="68"/>
      <c r="E53" s="68"/>
      <c r="F53" s="68"/>
      <c r="G53" s="22"/>
      <c r="H53" s="23"/>
    </row>
    <row r="54" spans="1:8" s="18" customFormat="1" x14ac:dyDescent="0.25">
      <c r="A54" s="24"/>
      <c r="B54" s="21"/>
      <c r="C54" s="22"/>
      <c r="D54" s="22"/>
      <c r="E54" s="22"/>
      <c r="F54" s="22"/>
      <c r="G54" s="22"/>
      <c r="H54" s="23"/>
    </row>
    <row r="55" spans="1:8" s="18" customFormat="1" x14ac:dyDescent="0.25">
      <c r="A55" s="24"/>
      <c r="B55" s="16" t="s">
        <v>0</v>
      </c>
      <c r="C55" s="17" t="s">
        <v>1</v>
      </c>
      <c r="D55" s="17" t="s">
        <v>2</v>
      </c>
      <c r="E55" s="17" t="s">
        <v>3</v>
      </c>
      <c r="F55" s="17" t="s">
        <v>4</v>
      </c>
      <c r="G55" s="22"/>
      <c r="H55" s="23"/>
    </row>
    <row r="56" spans="1:8" s="18" customFormat="1" x14ac:dyDescent="0.25">
      <c r="A56" s="24"/>
      <c r="B56" s="8">
        <v>1105</v>
      </c>
      <c r="C56" s="6" t="s">
        <v>5</v>
      </c>
      <c r="D56" s="1"/>
      <c r="E56" s="3">
        <f>D57</f>
        <v>3000000</v>
      </c>
      <c r="F56" s="3"/>
      <c r="G56" s="22"/>
      <c r="H56" s="23"/>
    </row>
    <row r="57" spans="1:8" s="18" customFormat="1" ht="17.25" x14ac:dyDescent="0.4">
      <c r="A57" s="24"/>
      <c r="B57" s="7">
        <v>11050504</v>
      </c>
      <c r="C57" s="1" t="s">
        <v>23</v>
      </c>
      <c r="D57" s="4">
        <v>3000000</v>
      </c>
      <c r="E57" s="3"/>
      <c r="F57" s="3"/>
      <c r="G57" s="22"/>
      <c r="H57" s="23"/>
    </row>
    <row r="58" spans="1:8" s="18" customFormat="1" ht="17.25" x14ac:dyDescent="0.4">
      <c r="A58" s="24"/>
      <c r="B58" s="8">
        <v>1205</v>
      </c>
      <c r="C58" s="6" t="s">
        <v>20</v>
      </c>
      <c r="D58" s="4"/>
      <c r="E58" s="3"/>
      <c r="F58" s="3">
        <f t="shared" ref="F58" si="1">D59</f>
        <v>3000000</v>
      </c>
      <c r="G58" s="22"/>
      <c r="H58" s="23"/>
    </row>
    <row r="59" spans="1:8" s="18" customFormat="1" ht="17.25" x14ac:dyDescent="0.4">
      <c r="A59" s="24"/>
      <c r="B59" s="7">
        <v>12052001</v>
      </c>
      <c r="C59" s="1" t="s">
        <v>24</v>
      </c>
      <c r="D59" s="4">
        <v>3000000</v>
      </c>
      <c r="E59" s="3"/>
      <c r="F59" s="3"/>
      <c r="G59" s="22"/>
      <c r="H59" s="23"/>
    </row>
    <row r="60" spans="1:8" s="18" customFormat="1" ht="17.25" x14ac:dyDescent="0.4">
      <c r="A60" s="24"/>
      <c r="B60" s="55" t="s">
        <v>7</v>
      </c>
      <c r="C60" s="56"/>
      <c r="D60" s="1"/>
      <c r="E60" s="5">
        <f>SUM(E56:E59)</f>
        <v>3000000</v>
      </c>
      <c r="F60" s="5">
        <f>SUM(F56:F59)</f>
        <v>3000000</v>
      </c>
      <c r="G60" s="22"/>
      <c r="H60" s="23"/>
    </row>
    <row r="61" spans="1:8" s="18" customFormat="1" x14ac:dyDescent="0.25">
      <c r="A61" s="24"/>
      <c r="B61" s="21"/>
      <c r="C61" s="22"/>
      <c r="D61" s="22"/>
      <c r="E61" s="22"/>
      <c r="F61" s="22"/>
      <c r="G61" s="22"/>
      <c r="H61" s="23"/>
    </row>
    <row r="62" spans="1:8" s="18" customFormat="1" ht="15" customHeight="1" x14ac:dyDescent="0.25">
      <c r="A62" s="24"/>
      <c r="B62" s="57" t="s">
        <v>25</v>
      </c>
      <c r="C62" s="57"/>
      <c r="D62" s="57"/>
      <c r="E62" s="57"/>
      <c r="F62" s="57"/>
      <c r="G62" s="22"/>
      <c r="H62" s="23"/>
    </row>
    <row r="63" spans="1:8" s="18" customFormat="1" x14ac:dyDescent="0.25">
      <c r="A63" s="24"/>
      <c r="B63" s="57"/>
      <c r="C63" s="57"/>
      <c r="D63" s="57"/>
      <c r="E63" s="57"/>
      <c r="F63" s="57"/>
      <c r="G63" s="22"/>
      <c r="H63" s="23"/>
    </row>
    <row r="64" spans="1:8" s="18" customFormat="1" x14ac:dyDescent="0.25">
      <c r="A64" s="24"/>
      <c r="B64" s="21"/>
      <c r="C64" s="22"/>
      <c r="D64" s="22"/>
      <c r="E64" s="22"/>
      <c r="F64" s="22"/>
      <c r="G64" s="22"/>
      <c r="H64" s="23"/>
    </row>
    <row r="65" spans="1:8" s="18" customFormat="1" x14ac:dyDescent="0.25">
      <c r="A65" s="24"/>
      <c r="B65" s="16" t="s">
        <v>0</v>
      </c>
      <c r="C65" s="17" t="s">
        <v>1</v>
      </c>
      <c r="D65" s="17" t="s">
        <v>2</v>
      </c>
      <c r="E65" s="17" t="s">
        <v>3</v>
      </c>
      <c r="F65" s="17" t="s">
        <v>4</v>
      </c>
      <c r="G65" s="22"/>
      <c r="H65" s="23"/>
    </row>
    <row r="66" spans="1:8" s="18" customFormat="1" x14ac:dyDescent="0.25">
      <c r="A66" s="24"/>
      <c r="B66" s="8">
        <v>1435</v>
      </c>
      <c r="C66" s="6" t="s">
        <v>26</v>
      </c>
      <c r="D66" s="1"/>
      <c r="E66" s="3">
        <f>D67</f>
        <v>10000000</v>
      </c>
      <c r="F66" s="3"/>
      <c r="G66" s="22"/>
      <c r="H66" s="23"/>
    </row>
    <row r="67" spans="1:8" s="18" customFormat="1" ht="17.25" x14ac:dyDescent="0.4">
      <c r="A67" s="24"/>
      <c r="B67" s="7">
        <v>14350501</v>
      </c>
      <c r="C67" s="1" t="s">
        <v>27</v>
      </c>
      <c r="D67" s="4">
        <v>10000000</v>
      </c>
      <c r="E67" s="3"/>
      <c r="F67" s="3"/>
      <c r="G67" s="22"/>
      <c r="H67" s="23"/>
    </row>
    <row r="68" spans="1:8" s="18" customFormat="1" ht="17.25" x14ac:dyDescent="0.4">
      <c r="A68" s="24"/>
      <c r="B68" s="8">
        <v>1110</v>
      </c>
      <c r="C68" s="6" t="s">
        <v>6</v>
      </c>
      <c r="D68" s="4"/>
      <c r="E68" s="3"/>
      <c r="F68" s="3">
        <f t="shared" ref="F68" si="2">D69</f>
        <v>10000000</v>
      </c>
      <c r="G68" s="22"/>
      <c r="H68" s="23"/>
    </row>
    <row r="69" spans="1:8" s="18" customFormat="1" ht="17.25" x14ac:dyDescent="0.4">
      <c r="A69" s="24"/>
      <c r="B69" s="7">
        <v>11100502</v>
      </c>
      <c r="C69" s="1" t="s">
        <v>28</v>
      </c>
      <c r="D69" s="4">
        <v>10000000</v>
      </c>
      <c r="E69" s="3"/>
      <c r="F69" s="3"/>
      <c r="G69" s="22"/>
      <c r="H69" s="23"/>
    </row>
    <row r="70" spans="1:8" s="18" customFormat="1" ht="17.25" x14ac:dyDescent="0.4">
      <c r="A70" s="24"/>
      <c r="B70" s="55" t="s">
        <v>7</v>
      </c>
      <c r="C70" s="56"/>
      <c r="D70" s="1"/>
      <c r="E70" s="5">
        <f>SUM(E66:E69)</f>
        <v>10000000</v>
      </c>
      <c r="F70" s="5">
        <f>SUM(F66:F69)</f>
        <v>10000000</v>
      </c>
      <c r="G70" s="22"/>
      <c r="H70" s="23"/>
    </row>
    <row r="71" spans="1:8" s="18" customFormat="1" x14ac:dyDescent="0.25">
      <c r="A71" s="24"/>
      <c r="B71" s="21"/>
      <c r="C71" s="22"/>
      <c r="D71" s="22"/>
      <c r="E71" s="22"/>
      <c r="F71" s="22"/>
      <c r="G71" s="22"/>
      <c r="H71" s="23"/>
    </row>
    <row r="72" spans="1:8" s="18" customFormat="1" x14ac:dyDescent="0.25">
      <c r="A72" s="24"/>
      <c r="B72" s="21"/>
      <c r="C72" s="22"/>
      <c r="D72" s="22"/>
      <c r="E72" s="22"/>
      <c r="F72" s="22"/>
      <c r="G72" s="22"/>
      <c r="H72" s="23"/>
    </row>
    <row r="73" spans="1:8" s="18" customFormat="1" x14ac:dyDescent="0.25">
      <c r="A73" s="24"/>
      <c r="B73" s="35" t="s">
        <v>74</v>
      </c>
      <c r="C73" s="22"/>
      <c r="D73" s="22"/>
      <c r="E73" s="22"/>
      <c r="F73" s="22"/>
      <c r="G73" s="22"/>
      <c r="H73" s="23"/>
    </row>
    <row r="74" spans="1:8" s="18" customFormat="1" x14ac:dyDescent="0.25">
      <c r="A74" s="24"/>
      <c r="B74" s="21"/>
      <c r="C74" s="22"/>
      <c r="D74" s="22"/>
      <c r="E74" s="22"/>
      <c r="F74" s="22"/>
      <c r="G74" s="22"/>
      <c r="H74" s="23"/>
    </row>
    <row r="75" spans="1:8" s="18" customFormat="1" x14ac:dyDescent="0.25">
      <c r="A75" s="24"/>
      <c r="B75" s="16" t="s">
        <v>0</v>
      </c>
      <c r="C75" s="17" t="s">
        <v>1</v>
      </c>
      <c r="D75" s="17" t="s">
        <v>2</v>
      </c>
      <c r="E75" s="17" t="s">
        <v>3</v>
      </c>
      <c r="F75" s="17" t="s">
        <v>4</v>
      </c>
      <c r="G75" s="22"/>
      <c r="H75" s="23"/>
    </row>
    <row r="76" spans="1:8" s="18" customFormat="1" x14ac:dyDescent="0.25">
      <c r="A76" s="24"/>
      <c r="B76" s="8">
        <v>1516</v>
      </c>
      <c r="C76" s="6" t="s">
        <v>29</v>
      </c>
      <c r="D76" s="1"/>
      <c r="E76" s="3">
        <v>45000000</v>
      </c>
      <c r="F76" s="3"/>
      <c r="G76" s="22"/>
      <c r="H76" s="23"/>
    </row>
    <row r="77" spans="1:8" s="18" customFormat="1" ht="17.25" x14ac:dyDescent="0.4">
      <c r="A77" s="24"/>
      <c r="B77" s="7">
        <v>15160501</v>
      </c>
      <c r="C77" s="1" t="s">
        <v>30</v>
      </c>
      <c r="D77" s="4">
        <v>45000000</v>
      </c>
      <c r="E77" s="3"/>
      <c r="F77" s="3"/>
      <c r="G77" s="22"/>
      <c r="H77" s="23"/>
    </row>
    <row r="78" spans="1:8" s="18" customFormat="1" ht="17.25" x14ac:dyDescent="0.4">
      <c r="A78" s="24"/>
      <c r="B78" s="8">
        <v>1110</v>
      </c>
      <c r="C78" s="6" t="s">
        <v>6</v>
      </c>
      <c r="D78" s="4"/>
      <c r="E78" s="3"/>
      <c r="F78" s="3">
        <f t="shared" ref="F78" si="3">D79</f>
        <v>45000000</v>
      </c>
      <c r="G78" s="22"/>
      <c r="H78" s="23"/>
    </row>
    <row r="79" spans="1:8" s="18" customFormat="1" ht="17.25" x14ac:dyDescent="0.4">
      <c r="A79" s="24"/>
      <c r="B79" s="7">
        <v>11100502</v>
      </c>
      <c r="C79" s="1" t="s">
        <v>31</v>
      </c>
      <c r="D79" s="4">
        <v>45000000</v>
      </c>
      <c r="E79" s="3"/>
      <c r="F79" s="3"/>
      <c r="G79" s="22"/>
      <c r="H79" s="23"/>
    </row>
    <row r="80" spans="1:8" s="18" customFormat="1" ht="17.25" x14ac:dyDescent="0.4">
      <c r="A80" s="24"/>
      <c r="B80" s="55" t="s">
        <v>7</v>
      </c>
      <c r="C80" s="56"/>
      <c r="D80" s="1"/>
      <c r="E80" s="5">
        <f>SUM(E76:E79)</f>
        <v>45000000</v>
      </c>
      <c r="F80" s="5">
        <f>SUM(F76:F79)</f>
        <v>45000000</v>
      </c>
      <c r="G80" s="22"/>
      <c r="H80" s="23"/>
    </row>
    <row r="81" spans="1:8" s="18" customFormat="1" x14ac:dyDescent="0.25">
      <c r="A81" s="24"/>
      <c r="B81" s="21"/>
      <c r="C81" s="22"/>
      <c r="D81" s="22"/>
      <c r="E81" s="22"/>
      <c r="F81" s="22"/>
      <c r="G81" s="22"/>
      <c r="H81" s="23"/>
    </row>
    <row r="82" spans="1:8" s="18" customFormat="1" x14ac:dyDescent="0.25">
      <c r="A82" s="24"/>
      <c r="B82" s="35" t="s">
        <v>75</v>
      </c>
      <c r="C82" s="22"/>
      <c r="D82" s="22"/>
      <c r="E82" s="22"/>
      <c r="F82" s="22"/>
      <c r="G82" s="22"/>
      <c r="H82" s="23"/>
    </row>
    <row r="83" spans="1:8" s="18" customFormat="1" x14ac:dyDescent="0.25">
      <c r="A83" s="24"/>
      <c r="B83" s="21"/>
      <c r="C83" s="22"/>
      <c r="D83" s="22"/>
      <c r="E83" s="22"/>
      <c r="F83" s="22"/>
      <c r="G83" s="22"/>
      <c r="H83" s="23"/>
    </row>
    <row r="84" spans="1:8" s="18" customFormat="1" x14ac:dyDescent="0.25">
      <c r="A84" s="24"/>
      <c r="B84" s="16" t="s">
        <v>0</v>
      </c>
      <c r="C84" s="17" t="s">
        <v>1</v>
      </c>
      <c r="D84" s="17" t="s">
        <v>2</v>
      </c>
      <c r="E84" s="17" t="s">
        <v>3</v>
      </c>
      <c r="F84" s="17" t="s">
        <v>4</v>
      </c>
      <c r="G84" s="22"/>
      <c r="H84" s="23"/>
    </row>
    <row r="85" spans="1:8" s="18" customFormat="1" x14ac:dyDescent="0.25">
      <c r="A85" s="24"/>
      <c r="B85" s="8">
        <v>1105</v>
      </c>
      <c r="C85" s="6" t="s">
        <v>5</v>
      </c>
      <c r="D85" s="1"/>
      <c r="E85" s="3">
        <f>D86</f>
        <v>45000000</v>
      </c>
      <c r="F85" s="3"/>
      <c r="G85" s="22"/>
      <c r="H85" s="23"/>
    </row>
    <row r="86" spans="1:8" s="18" customFormat="1" ht="17.25" x14ac:dyDescent="0.4">
      <c r="A86" s="24"/>
      <c r="B86" s="7">
        <v>11050505</v>
      </c>
      <c r="C86" s="1" t="s">
        <v>32</v>
      </c>
      <c r="D86" s="4">
        <v>45000000</v>
      </c>
      <c r="E86" s="3"/>
      <c r="F86" s="3"/>
      <c r="G86" s="22"/>
      <c r="H86" s="23"/>
    </row>
    <row r="87" spans="1:8" s="18" customFormat="1" ht="17.25" x14ac:dyDescent="0.4">
      <c r="A87" s="24"/>
      <c r="B87" s="8">
        <v>1516</v>
      </c>
      <c r="C87" s="6" t="s">
        <v>29</v>
      </c>
      <c r="D87" s="4"/>
      <c r="E87" s="3"/>
      <c r="F87" s="3">
        <f t="shared" ref="F87" si="4">D88</f>
        <v>45000000</v>
      </c>
      <c r="G87" s="22"/>
      <c r="H87" s="23"/>
    </row>
    <row r="88" spans="1:8" s="18" customFormat="1" ht="17.25" x14ac:dyDescent="0.4">
      <c r="A88" s="24"/>
      <c r="B88" s="7">
        <v>15160501</v>
      </c>
      <c r="C88" s="1" t="s">
        <v>33</v>
      </c>
      <c r="D88" s="4">
        <v>45000000</v>
      </c>
      <c r="E88" s="3"/>
      <c r="F88" s="3"/>
      <c r="G88" s="22"/>
      <c r="H88" s="23"/>
    </row>
    <row r="89" spans="1:8" s="18" customFormat="1" ht="17.25" x14ac:dyDescent="0.4">
      <c r="A89" s="24"/>
      <c r="B89" s="55" t="s">
        <v>7</v>
      </c>
      <c r="C89" s="56"/>
      <c r="D89" s="1"/>
      <c r="E89" s="5">
        <f>SUM(E85:E88)</f>
        <v>45000000</v>
      </c>
      <c r="F89" s="5">
        <f>SUM(F85:F88)</f>
        <v>45000000</v>
      </c>
      <c r="G89" s="22"/>
      <c r="H89" s="23"/>
    </row>
    <row r="90" spans="1:8" s="18" customFormat="1" x14ac:dyDescent="0.25">
      <c r="A90" s="24"/>
      <c r="B90" s="21"/>
      <c r="C90" s="22"/>
      <c r="D90" s="22"/>
      <c r="E90" s="22"/>
      <c r="F90" s="22"/>
      <c r="G90" s="22"/>
      <c r="H90" s="23"/>
    </row>
    <row r="91" spans="1:8" s="18" customFormat="1" x14ac:dyDescent="0.25">
      <c r="A91" s="24"/>
      <c r="B91" s="35" t="s">
        <v>76</v>
      </c>
      <c r="C91" s="22"/>
      <c r="D91" s="22"/>
      <c r="E91" s="22"/>
      <c r="F91" s="22"/>
      <c r="G91" s="22"/>
      <c r="H91" s="23"/>
    </row>
    <row r="92" spans="1:8" s="18" customFormat="1" x14ac:dyDescent="0.25">
      <c r="A92" s="24"/>
      <c r="B92" s="21"/>
      <c r="C92" s="22"/>
      <c r="D92" s="22"/>
      <c r="E92" s="22"/>
      <c r="F92" s="22"/>
      <c r="G92" s="22"/>
      <c r="H92" s="23"/>
    </row>
    <row r="93" spans="1:8" s="18" customFormat="1" x14ac:dyDescent="0.25">
      <c r="A93" s="24"/>
      <c r="B93" s="16" t="s">
        <v>0</v>
      </c>
      <c r="C93" s="17" t="s">
        <v>1</v>
      </c>
      <c r="D93" s="17" t="s">
        <v>2</v>
      </c>
      <c r="E93" s="17" t="s">
        <v>3</v>
      </c>
      <c r="F93" s="17" t="s">
        <v>4</v>
      </c>
      <c r="G93" s="22"/>
      <c r="H93" s="23"/>
    </row>
    <row r="94" spans="1:8" s="18" customFormat="1" x14ac:dyDescent="0.25">
      <c r="A94" s="24"/>
      <c r="B94" s="8">
        <v>1110</v>
      </c>
      <c r="C94" s="6" t="s">
        <v>6</v>
      </c>
      <c r="D94" s="1"/>
      <c r="E94" s="3">
        <f>D95</f>
        <v>45000000</v>
      </c>
      <c r="F94" s="3"/>
      <c r="G94" s="22"/>
      <c r="H94" s="23"/>
    </row>
    <row r="95" spans="1:8" s="18" customFormat="1" ht="17.25" x14ac:dyDescent="0.4">
      <c r="A95" s="24"/>
      <c r="B95" s="7">
        <v>11100504</v>
      </c>
      <c r="C95" s="1" t="s">
        <v>35</v>
      </c>
      <c r="D95" s="4">
        <v>45000000</v>
      </c>
      <c r="E95" s="3"/>
      <c r="F95" s="3"/>
      <c r="G95" s="22"/>
      <c r="H95" s="23"/>
    </row>
    <row r="96" spans="1:8" s="18" customFormat="1" ht="17.25" x14ac:dyDescent="0.4">
      <c r="A96" s="24"/>
      <c r="B96" s="8">
        <v>2105</v>
      </c>
      <c r="C96" s="6" t="s">
        <v>34</v>
      </c>
      <c r="D96" s="4"/>
      <c r="E96" s="3"/>
      <c r="F96" s="3">
        <f t="shared" ref="F96" si="5">D97</f>
        <v>45000000</v>
      </c>
      <c r="G96" s="22"/>
      <c r="H96" s="23"/>
    </row>
    <row r="97" spans="1:8" s="18" customFormat="1" ht="17.25" x14ac:dyDescent="0.4">
      <c r="A97" s="24"/>
      <c r="B97" s="7">
        <v>21051001</v>
      </c>
      <c r="C97" s="1" t="s">
        <v>36</v>
      </c>
      <c r="D97" s="4">
        <v>45000000</v>
      </c>
      <c r="E97" s="3"/>
      <c r="F97" s="3"/>
      <c r="G97" s="22"/>
      <c r="H97" s="23"/>
    </row>
    <row r="98" spans="1:8" s="18" customFormat="1" ht="17.25" x14ac:dyDescent="0.4">
      <c r="A98" s="24"/>
      <c r="B98" s="55" t="s">
        <v>7</v>
      </c>
      <c r="C98" s="56"/>
      <c r="D98" s="1"/>
      <c r="E98" s="5">
        <f>SUM(E94:E97)</f>
        <v>45000000</v>
      </c>
      <c r="F98" s="5">
        <f>SUM(F94:F97)</f>
        <v>45000000</v>
      </c>
      <c r="G98" s="22"/>
      <c r="H98" s="23"/>
    </row>
    <row r="99" spans="1:8" s="18" customFormat="1" x14ac:dyDescent="0.25">
      <c r="A99" s="24"/>
      <c r="B99" s="21"/>
      <c r="C99" s="22"/>
      <c r="D99" s="22"/>
      <c r="E99" s="22"/>
      <c r="F99" s="22"/>
      <c r="G99" s="22"/>
      <c r="H99" s="23"/>
    </row>
    <row r="100" spans="1:8" s="18" customFormat="1" x14ac:dyDescent="0.25">
      <c r="A100" s="24"/>
      <c r="B100" s="67" t="s">
        <v>77</v>
      </c>
      <c r="C100" s="68"/>
      <c r="D100" s="68"/>
      <c r="E100" s="68"/>
      <c r="F100" s="68"/>
      <c r="G100" s="68"/>
      <c r="H100" s="23"/>
    </row>
    <row r="101" spans="1:8" s="18" customFormat="1" x14ac:dyDescent="0.25">
      <c r="A101" s="24"/>
      <c r="B101" s="21"/>
      <c r="C101" s="22"/>
      <c r="D101" s="22"/>
      <c r="E101" s="22"/>
      <c r="F101" s="22"/>
      <c r="G101" s="22"/>
      <c r="H101" s="23"/>
    </row>
    <row r="102" spans="1:8" s="18" customFormat="1" x14ac:dyDescent="0.25">
      <c r="A102" s="24"/>
      <c r="B102" s="16" t="s">
        <v>0</v>
      </c>
      <c r="C102" s="17" t="s">
        <v>1</v>
      </c>
      <c r="D102" s="17" t="s">
        <v>2</v>
      </c>
      <c r="E102" s="17" t="s">
        <v>3</v>
      </c>
      <c r="F102" s="17" t="s">
        <v>4</v>
      </c>
      <c r="G102" s="22"/>
      <c r="H102" s="23"/>
    </row>
    <row r="103" spans="1:8" s="18" customFormat="1" x14ac:dyDescent="0.25">
      <c r="A103" s="24"/>
      <c r="B103" s="8">
        <v>2105</v>
      </c>
      <c r="C103" s="6" t="s">
        <v>34</v>
      </c>
      <c r="D103" s="1"/>
      <c r="E103" s="3">
        <f>D104</f>
        <v>5000000</v>
      </c>
      <c r="F103" s="3"/>
      <c r="G103" s="22"/>
      <c r="H103" s="23"/>
    </row>
    <row r="104" spans="1:8" s="18" customFormat="1" ht="17.25" x14ac:dyDescent="0.4">
      <c r="A104" s="24"/>
      <c r="B104" s="7">
        <v>21051001</v>
      </c>
      <c r="C104" s="1" t="s">
        <v>37</v>
      </c>
      <c r="D104" s="4">
        <v>5000000</v>
      </c>
      <c r="E104" s="3"/>
      <c r="F104" s="3"/>
      <c r="G104" s="22"/>
      <c r="H104" s="23"/>
    </row>
    <row r="105" spans="1:8" s="18" customFormat="1" ht="17.25" x14ac:dyDescent="0.4">
      <c r="A105" s="24"/>
      <c r="B105" s="8">
        <v>1110</v>
      </c>
      <c r="C105" s="6" t="s">
        <v>6</v>
      </c>
      <c r="D105" s="4"/>
      <c r="E105" s="3"/>
      <c r="F105" s="3">
        <f t="shared" ref="F105" si="6">D106</f>
        <v>5000000</v>
      </c>
      <c r="G105" s="22"/>
      <c r="H105" s="23"/>
    </row>
    <row r="106" spans="1:8" s="18" customFormat="1" ht="17.25" x14ac:dyDescent="0.4">
      <c r="A106" s="24"/>
      <c r="B106" s="7">
        <v>11100502</v>
      </c>
      <c r="C106" s="1" t="s">
        <v>38</v>
      </c>
      <c r="D106" s="4">
        <v>5000000</v>
      </c>
      <c r="E106" s="3"/>
      <c r="F106" s="3"/>
      <c r="G106" s="22"/>
      <c r="H106" s="23"/>
    </row>
    <row r="107" spans="1:8" s="18" customFormat="1" ht="17.25" x14ac:dyDescent="0.4">
      <c r="A107" s="24"/>
      <c r="B107" s="55" t="s">
        <v>7</v>
      </c>
      <c r="C107" s="56"/>
      <c r="D107" s="1"/>
      <c r="E107" s="5">
        <f>SUM(E103:E106)</f>
        <v>5000000</v>
      </c>
      <c r="F107" s="5">
        <f>SUM(F103:F106)</f>
        <v>5000000</v>
      </c>
      <c r="G107" s="22"/>
      <c r="H107" s="23"/>
    </row>
    <row r="108" spans="1:8" s="18" customFormat="1" x14ac:dyDescent="0.25">
      <c r="A108" s="24"/>
      <c r="B108" s="21"/>
      <c r="C108" s="22"/>
      <c r="D108" s="22"/>
      <c r="E108" s="22"/>
      <c r="F108" s="22"/>
      <c r="G108" s="22"/>
      <c r="H108" s="23"/>
    </row>
    <row r="109" spans="1:8" s="18" customFormat="1" x14ac:dyDescent="0.25">
      <c r="A109" s="24"/>
      <c r="B109" s="35" t="s">
        <v>78</v>
      </c>
      <c r="C109" s="22"/>
      <c r="D109" s="22"/>
      <c r="E109" s="22"/>
      <c r="F109" s="22"/>
      <c r="G109" s="22"/>
      <c r="H109" s="23"/>
    </row>
    <row r="110" spans="1:8" s="18" customFormat="1" x14ac:dyDescent="0.25">
      <c r="A110" s="24"/>
      <c r="B110" s="21"/>
      <c r="C110" s="22"/>
      <c r="D110" s="22"/>
      <c r="E110" s="22"/>
      <c r="F110" s="22"/>
      <c r="G110" s="22"/>
      <c r="H110" s="23"/>
    </row>
    <row r="111" spans="1:8" s="18" customFormat="1" x14ac:dyDescent="0.25">
      <c r="A111" s="24"/>
      <c r="B111" s="16" t="s">
        <v>0</v>
      </c>
      <c r="C111" s="17" t="s">
        <v>1</v>
      </c>
      <c r="D111" s="17" t="s">
        <v>2</v>
      </c>
      <c r="E111" s="17" t="s">
        <v>3</v>
      </c>
      <c r="F111" s="17" t="s">
        <v>4</v>
      </c>
      <c r="G111" s="22"/>
      <c r="H111" s="23"/>
    </row>
    <row r="112" spans="1:8" s="18" customFormat="1" x14ac:dyDescent="0.25">
      <c r="A112" s="24"/>
      <c r="B112" s="8">
        <v>3115</v>
      </c>
      <c r="C112" s="6" t="s">
        <v>39</v>
      </c>
      <c r="D112" s="1"/>
      <c r="E112" s="3">
        <f>D113</f>
        <v>10000000</v>
      </c>
      <c r="F112" s="3"/>
      <c r="G112" s="22"/>
      <c r="H112" s="23"/>
    </row>
    <row r="113" spans="1:8" s="18" customFormat="1" ht="17.25" x14ac:dyDescent="0.4">
      <c r="A113" s="24"/>
      <c r="B113" s="7">
        <v>31150501</v>
      </c>
      <c r="C113" s="1" t="s">
        <v>41</v>
      </c>
      <c r="D113" s="4">
        <v>10000000</v>
      </c>
      <c r="E113" s="3"/>
      <c r="F113" s="3"/>
      <c r="G113" s="22"/>
      <c r="H113" s="23"/>
    </row>
    <row r="114" spans="1:8" s="18" customFormat="1" ht="17.25" x14ac:dyDescent="0.4">
      <c r="A114" s="24"/>
      <c r="B114" s="8">
        <v>3115</v>
      </c>
      <c r="C114" s="6" t="s">
        <v>5</v>
      </c>
      <c r="D114" s="4"/>
      <c r="E114" s="3"/>
      <c r="F114" s="3">
        <f t="shared" ref="F114" si="7">D115</f>
        <v>10000000</v>
      </c>
      <c r="G114" s="22"/>
      <c r="H114" s="23"/>
    </row>
    <row r="115" spans="1:8" s="18" customFormat="1" ht="17.25" x14ac:dyDescent="0.4">
      <c r="A115" s="24"/>
      <c r="B115" s="7">
        <v>11050501</v>
      </c>
      <c r="C115" s="1" t="s">
        <v>40</v>
      </c>
      <c r="D115" s="4">
        <v>10000000</v>
      </c>
      <c r="E115" s="3"/>
      <c r="F115" s="3"/>
      <c r="G115" s="22"/>
      <c r="H115" s="23"/>
    </row>
    <row r="116" spans="1:8" s="18" customFormat="1" ht="17.25" x14ac:dyDescent="0.4">
      <c r="A116" s="24"/>
      <c r="B116" s="55" t="s">
        <v>7</v>
      </c>
      <c r="C116" s="56"/>
      <c r="D116" s="1"/>
      <c r="E116" s="5">
        <f>SUM(E112:E115)</f>
        <v>10000000</v>
      </c>
      <c r="F116" s="5">
        <f>SUM(F112:F115)</f>
        <v>10000000</v>
      </c>
      <c r="G116" s="22"/>
      <c r="H116" s="23"/>
    </row>
    <row r="117" spans="1:8" s="18" customFormat="1" x14ac:dyDescent="0.25">
      <c r="A117" s="24"/>
      <c r="B117" s="21"/>
      <c r="C117" s="22"/>
      <c r="D117" s="22"/>
      <c r="E117" s="22"/>
      <c r="F117" s="22"/>
      <c r="G117" s="22"/>
      <c r="H117" s="23"/>
    </row>
    <row r="118" spans="1:8" s="18" customFormat="1" x14ac:dyDescent="0.25">
      <c r="A118" s="24"/>
      <c r="B118" s="35" t="s">
        <v>79</v>
      </c>
      <c r="C118" s="22"/>
      <c r="D118" s="22"/>
      <c r="E118" s="22"/>
      <c r="F118" s="22"/>
      <c r="G118" s="22"/>
      <c r="H118" s="23"/>
    </row>
    <row r="119" spans="1:8" s="18" customFormat="1" x14ac:dyDescent="0.25">
      <c r="A119" s="24"/>
      <c r="B119" s="21"/>
      <c r="C119" s="22"/>
      <c r="D119" s="22"/>
      <c r="E119" s="22"/>
      <c r="F119" s="22"/>
      <c r="G119" s="22"/>
      <c r="H119" s="23"/>
    </row>
    <row r="120" spans="1:8" s="18" customFormat="1" x14ac:dyDescent="0.25">
      <c r="A120" s="24"/>
      <c r="B120" s="16" t="s">
        <v>0</v>
      </c>
      <c r="C120" s="17" t="s">
        <v>1</v>
      </c>
      <c r="D120" s="17" t="s">
        <v>2</v>
      </c>
      <c r="E120" s="17" t="s">
        <v>3</v>
      </c>
      <c r="F120" s="17" t="s">
        <v>4</v>
      </c>
      <c r="G120" s="22"/>
      <c r="H120" s="23"/>
    </row>
    <row r="121" spans="1:8" s="18" customFormat="1" x14ac:dyDescent="0.25">
      <c r="A121" s="24"/>
      <c r="B121" s="8">
        <v>1110</v>
      </c>
      <c r="C121" s="6" t="s">
        <v>6</v>
      </c>
      <c r="D121" s="1"/>
      <c r="E121" s="3">
        <f>D122</f>
        <v>80000000</v>
      </c>
      <c r="F121" s="1"/>
      <c r="G121" s="22"/>
      <c r="H121" s="23"/>
    </row>
    <row r="122" spans="1:8" s="18" customFormat="1" ht="17.25" x14ac:dyDescent="0.4">
      <c r="A122" s="24"/>
      <c r="B122" s="7">
        <v>11100502</v>
      </c>
      <c r="C122" s="1" t="s">
        <v>43</v>
      </c>
      <c r="D122" s="4">
        <v>80000000</v>
      </c>
      <c r="E122" s="3"/>
      <c r="F122" s="1"/>
      <c r="G122" s="22"/>
      <c r="H122" s="23"/>
    </row>
    <row r="123" spans="1:8" s="18" customFormat="1" x14ac:dyDescent="0.25">
      <c r="A123" s="24"/>
      <c r="B123" s="8">
        <v>3115</v>
      </c>
      <c r="C123" s="6" t="s">
        <v>10</v>
      </c>
      <c r="D123" s="1"/>
      <c r="E123" s="22"/>
      <c r="F123" s="3">
        <f>D124</f>
        <v>80000000</v>
      </c>
      <c r="G123" s="22"/>
      <c r="H123" s="23"/>
    </row>
    <row r="124" spans="1:8" s="18" customFormat="1" ht="17.25" x14ac:dyDescent="0.4">
      <c r="A124" s="24"/>
      <c r="B124" s="7">
        <v>31150502</v>
      </c>
      <c r="C124" s="1" t="s">
        <v>42</v>
      </c>
      <c r="D124" s="4">
        <v>80000000</v>
      </c>
      <c r="E124" s="1"/>
      <c r="F124" s="1"/>
      <c r="G124" s="22"/>
      <c r="H124" s="23"/>
    </row>
    <row r="125" spans="1:8" s="18" customFormat="1" ht="17.25" x14ac:dyDescent="0.4">
      <c r="A125" s="24"/>
      <c r="B125" s="55" t="s">
        <v>7</v>
      </c>
      <c r="C125" s="56"/>
      <c r="D125" s="1"/>
      <c r="E125" s="5">
        <f>SUM(E121:E124)</f>
        <v>80000000</v>
      </c>
      <c r="F125" s="5">
        <f>SUM(F121:F124)</f>
        <v>80000000</v>
      </c>
      <c r="G125" s="22"/>
      <c r="H125" s="23"/>
    </row>
    <row r="126" spans="1:8" s="18" customFormat="1" x14ac:dyDescent="0.25">
      <c r="A126" s="31"/>
      <c r="B126" s="32"/>
      <c r="C126" s="33"/>
      <c r="D126" s="33"/>
      <c r="E126" s="33"/>
      <c r="F126" s="33"/>
      <c r="G126" s="33"/>
      <c r="H126" s="34"/>
    </row>
    <row r="127" spans="1:8" s="18" customFormat="1" x14ac:dyDescent="0.25">
      <c r="B127" s="19"/>
    </row>
    <row r="128" spans="1:8" s="18" customFormat="1" x14ac:dyDescent="0.25">
      <c r="B128" s="19"/>
    </row>
    <row r="129" spans="2:2" s="18" customFormat="1" x14ac:dyDescent="0.25">
      <c r="B129" s="19"/>
    </row>
    <row r="130" spans="2:2" s="18" customFormat="1" x14ac:dyDescent="0.25">
      <c r="B130" s="19"/>
    </row>
    <row r="131" spans="2:2" s="18" customFormat="1" x14ac:dyDescent="0.25">
      <c r="B131" s="19"/>
    </row>
  </sheetData>
  <mergeCells count="19">
    <mergeCell ref="B116:C116"/>
    <mergeCell ref="B125:C125"/>
    <mergeCell ref="B80:C80"/>
    <mergeCell ref="B89:C89"/>
    <mergeCell ref="B98:C98"/>
    <mergeCell ref="B100:G100"/>
    <mergeCell ref="B60:C60"/>
    <mergeCell ref="B62:F63"/>
    <mergeCell ref="B70:C70"/>
    <mergeCell ref="A1:H3"/>
    <mergeCell ref="B107:C107"/>
    <mergeCell ref="B40:C40"/>
    <mergeCell ref="B42:H42"/>
    <mergeCell ref="B13:C13"/>
    <mergeCell ref="B22:C22"/>
    <mergeCell ref="B31:C31"/>
    <mergeCell ref="B33:F33"/>
    <mergeCell ref="B51:C51"/>
    <mergeCell ref="B53:F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A79E-CD77-489E-A8B0-0C5A6930C06F}">
  <dimension ref="A1:AE43"/>
  <sheetViews>
    <sheetView workbookViewId="0">
      <selection activeCell="H45" sqref="H45"/>
    </sheetView>
  </sheetViews>
  <sheetFormatPr baseColWidth="10" defaultRowHeight="15" x14ac:dyDescent="0.25"/>
  <cols>
    <col min="1" max="3" width="11.42578125" style="18"/>
    <col min="4" max="4" width="57.140625" style="18" customWidth="1"/>
    <col min="5" max="6" width="16.7109375" style="18" bestFit="1" customWidth="1"/>
    <col min="7" max="7" width="15.5703125" style="18" bestFit="1" customWidth="1"/>
    <col min="8" max="31" width="11.42578125" style="18"/>
  </cols>
  <sheetData>
    <row r="1" spans="1:31" ht="15" customHeight="1" x14ac:dyDescent="0.25">
      <c r="A1" s="58" t="s">
        <v>46</v>
      </c>
      <c r="B1" s="59"/>
      <c r="C1" s="59"/>
      <c r="D1" s="59"/>
      <c r="E1" s="59"/>
      <c r="F1" s="59"/>
      <c r="G1" s="59"/>
      <c r="H1" s="59"/>
      <c r="I1" s="59"/>
      <c r="J1" s="60"/>
    </row>
    <row r="2" spans="1:31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3"/>
    </row>
    <row r="3" spans="1:31" ht="15" customHeight="1" x14ac:dyDescent="0.25">
      <c r="A3" s="61"/>
      <c r="B3" s="62"/>
      <c r="C3" s="62"/>
      <c r="D3" s="62"/>
      <c r="E3" s="62"/>
      <c r="F3" s="62"/>
      <c r="G3" s="62"/>
      <c r="H3" s="62"/>
      <c r="I3" s="62"/>
      <c r="J3" s="63"/>
    </row>
    <row r="4" spans="1:31" s="9" customFormat="1" x14ac:dyDescent="0.25">
      <c r="A4" s="24"/>
      <c r="B4" s="22"/>
      <c r="C4" s="72" t="s">
        <v>47</v>
      </c>
      <c r="D4" s="72"/>
      <c r="E4" s="72"/>
      <c r="F4" s="72"/>
      <c r="G4" s="72"/>
      <c r="H4" s="22"/>
      <c r="I4" s="22"/>
      <c r="J4" s="23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1:31" s="9" customFormat="1" x14ac:dyDescent="0.25">
      <c r="A5" s="24"/>
      <c r="B5" s="22"/>
      <c r="C5" s="22"/>
      <c r="D5" s="22"/>
      <c r="E5" s="22"/>
      <c r="F5" s="22"/>
      <c r="G5" s="22"/>
      <c r="H5" s="22"/>
      <c r="I5" s="22"/>
      <c r="J5" s="23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1:31" x14ac:dyDescent="0.25">
      <c r="A6" s="24"/>
      <c r="B6" s="22"/>
      <c r="C6" s="2" t="s">
        <v>0</v>
      </c>
      <c r="D6" s="50" t="s">
        <v>44</v>
      </c>
      <c r="E6" s="2" t="s">
        <v>2</v>
      </c>
      <c r="F6" s="2" t="s">
        <v>45</v>
      </c>
      <c r="G6" s="2" t="s">
        <v>4</v>
      </c>
      <c r="H6" s="22"/>
      <c r="I6" s="22"/>
      <c r="J6" s="23"/>
    </row>
    <row r="7" spans="1:31" x14ac:dyDescent="0.25">
      <c r="A7" s="24"/>
      <c r="B7" s="22"/>
      <c r="C7" s="11">
        <v>1105</v>
      </c>
      <c r="D7" s="2" t="s">
        <v>5</v>
      </c>
      <c r="E7" s="1"/>
      <c r="F7" s="3">
        <f>SUM(E8:E11)</f>
        <v>153000000</v>
      </c>
      <c r="G7" s="3">
        <f>SUM(E12:E14)</f>
        <v>22000000</v>
      </c>
      <c r="H7" s="22"/>
      <c r="I7" s="22"/>
      <c r="J7" s="23"/>
    </row>
    <row r="8" spans="1:31" x14ac:dyDescent="0.25">
      <c r="A8" s="24"/>
      <c r="B8" s="22"/>
      <c r="C8" s="10">
        <v>11050501</v>
      </c>
      <c r="D8" s="1" t="s">
        <v>9</v>
      </c>
      <c r="E8" s="51">
        <v>100000000</v>
      </c>
      <c r="F8" s="51"/>
      <c r="G8" s="52"/>
      <c r="H8" s="22"/>
      <c r="I8" s="22"/>
      <c r="J8" s="23"/>
    </row>
    <row r="9" spans="1:31" x14ac:dyDescent="0.25">
      <c r="A9" s="24"/>
      <c r="B9" s="22"/>
      <c r="C9" s="10">
        <v>11050503</v>
      </c>
      <c r="D9" s="1" t="s">
        <v>15</v>
      </c>
      <c r="E9" s="51">
        <v>5000000</v>
      </c>
      <c r="F9" s="51"/>
      <c r="G9" s="52"/>
      <c r="H9" s="22"/>
      <c r="I9" s="22"/>
      <c r="J9" s="23"/>
    </row>
    <row r="10" spans="1:31" x14ac:dyDescent="0.25">
      <c r="A10" s="24"/>
      <c r="B10" s="22"/>
      <c r="C10" s="10">
        <v>11050504</v>
      </c>
      <c r="D10" s="1" t="s">
        <v>23</v>
      </c>
      <c r="E10" s="51">
        <v>3000000</v>
      </c>
      <c r="F10" s="51"/>
      <c r="G10" s="52"/>
      <c r="H10" s="22"/>
      <c r="I10" s="22"/>
      <c r="J10" s="23"/>
    </row>
    <row r="11" spans="1:31" ht="17.25" x14ac:dyDescent="0.4">
      <c r="A11" s="24"/>
      <c r="B11" s="22"/>
      <c r="C11" s="10">
        <v>11050505</v>
      </c>
      <c r="D11" s="1" t="s">
        <v>32</v>
      </c>
      <c r="E11" s="4">
        <v>45000000</v>
      </c>
      <c r="F11" s="51"/>
      <c r="G11" s="52"/>
      <c r="H11" s="22"/>
      <c r="I11" s="22"/>
      <c r="J11" s="23"/>
    </row>
    <row r="12" spans="1:31" x14ac:dyDescent="0.25">
      <c r="A12" s="24"/>
      <c r="B12" s="22"/>
      <c r="C12" s="10">
        <v>11050502</v>
      </c>
      <c r="D12" s="1" t="s">
        <v>12</v>
      </c>
      <c r="E12" s="51">
        <v>10000000</v>
      </c>
      <c r="F12" s="52"/>
      <c r="G12" s="52"/>
      <c r="H12" s="22"/>
      <c r="I12" s="22"/>
      <c r="J12" s="23"/>
    </row>
    <row r="13" spans="1:31" x14ac:dyDescent="0.25">
      <c r="A13" s="24"/>
      <c r="B13" s="22"/>
      <c r="C13" s="10">
        <v>11050504</v>
      </c>
      <c r="D13" s="1" t="s">
        <v>48</v>
      </c>
      <c r="E13" s="51">
        <v>2000000</v>
      </c>
      <c r="F13" s="52"/>
      <c r="G13" s="52"/>
      <c r="H13" s="22"/>
      <c r="I13" s="22"/>
      <c r="J13" s="23"/>
    </row>
    <row r="14" spans="1:31" ht="17.25" x14ac:dyDescent="0.4">
      <c r="A14" s="24"/>
      <c r="B14" s="22"/>
      <c r="C14" s="10">
        <v>11050501</v>
      </c>
      <c r="D14" s="1" t="s">
        <v>40</v>
      </c>
      <c r="E14" s="4">
        <v>10000000</v>
      </c>
      <c r="F14" s="52"/>
      <c r="G14" s="52"/>
      <c r="H14" s="22"/>
      <c r="I14" s="22"/>
      <c r="J14" s="23"/>
    </row>
    <row r="15" spans="1:31" x14ac:dyDescent="0.25">
      <c r="A15" s="24"/>
      <c r="B15" s="22"/>
      <c r="C15" s="11">
        <v>1110</v>
      </c>
      <c r="D15" s="2" t="s">
        <v>6</v>
      </c>
      <c r="E15" s="52"/>
      <c r="F15" s="51">
        <f>SUM(E16:E19)</f>
        <v>137000000</v>
      </c>
      <c r="G15" s="51">
        <f>SUM(E20:E25)</f>
        <v>77000000</v>
      </c>
      <c r="H15" s="22"/>
      <c r="I15" s="22"/>
      <c r="J15" s="23"/>
    </row>
    <row r="16" spans="1:31" x14ac:dyDescent="0.25">
      <c r="A16" s="24"/>
      <c r="B16" s="22"/>
      <c r="C16" s="10">
        <v>11100501</v>
      </c>
      <c r="D16" s="1" t="s">
        <v>12</v>
      </c>
      <c r="E16" s="51">
        <v>10000000</v>
      </c>
      <c r="F16" s="52"/>
      <c r="G16" s="52"/>
      <c r="H16" s="22"/>
      <c r="I16" s="22"/>
      <c r="J16" s="23"/>
    </row>
    <row r="17" spans="1:10" x14ac:dyDescent="0.25">
      <c r="A17" s="24"/>
      <c r="B17" s="22"/>
      <c r="C17" s="10">
        <v>11100503</v>
      </c>
      <c r="D17" s="1" t="s">
        <v>18</v>
      </c>
      <c r="E17" s="51">
        <v>2000000</v>
      </c>
      <c r="F17" s="52"/>
      <c r="G17" s="52"/>
      <c r="H17" s="22"/>
      <c r="I17" s="22"/>
      <c r="J17" s="23"/>
    </row>
    <row r="18" spans="1:10" x14ac:dyDescent="0.25">
      <c r="A18" s="24"/>
      <c r="B18" s="22"/>
      <c r="C18" s="10">
        <v>11100504</v>
      </c>
      <c r="D18" s="1" t="s">
        <v>35</v>
      </c>
      <c r="E18" s="51">
        <v>45000000</v>
      </c>
      <c r="F18" s="52"/>
      <c r="G18" s="52"/>
      <c r="H18" s="22"/>
      <c r="I18" s="22"/>
      <c r="J18" s="23"/>
    </row>
    <row r="19" spans="1:10" ht="17.25" x14ac:dyDescent="0.4">
      <c r="A19" s="24"/>
      <c r="B19" s="22"/>
      <c r="C19" s="10">
        <v>11100502</v>
      </c>
      <c r="D19" s="1" t="s">
        <v>43</v>
      </c>
      <c r="E19" s="4">
        <v>80000000</v>
      </c>
      <c r="F19" s="52"/>
      <c r="G19" s="52"/>
      <c r="H19" s="22"/>
      <c r="I19" s="22"/>
      <c r="J19" s="23"/>
    </row>
    <row r="20" spans="1:10" x14ac:dyDescent="0.25">
      <c r="A20" s="24"/>
      <c r="B20" s="22"/>
      <c r="C20" s="10">
        <v>11100502</v>
      </c>
      <c r="D20" s="1" t="s">
        <v>16</v>
      </c>
      <c r="E20" s="12">
        <v>5000000</v>
      </c>
      <c r="F20" s="52"/>
      <c r="G20" s="52"/>
      <c r="H20" s="22"/>
      <c r="I20" s="22"/>
      <c r="J20" s="23"/>
    </row>
    <row r="21" spans="1:10" x14ac:dyDescent="0.25">
      <c r="A21" s="24"/>
      <c r="B21" s="22"/>
      <c r="C21" s="10">
        <v>11100504</v>
      </c>
      <c r="D21" s="1" t="s">
        <v>49</v>
      </c>
      <c r="E21" s="12">
        <v>2000000</v>
      </c>
      <c r="F21" s="52"/>
      <c r="G21" s="52"/>
      <c r="H21" s="22"/>
      <c r="I21" s="22"/>
      <c r="J21" s="23"/>
    </row>
    <row r="22" spans="1:10" x14ac:dyDescent="0.25">
      <c r="A22" s="24"/>
      <c r="B22" s="22"/>
      <c r="C22" s="10">
        <v>11100502</v>
      </c>
      <c r="D22" s="1" t="s">
        <v>21</v>
      </c>
      <c r="E22" s="12">
        <v>10000000</v>
      </c>
      <c r="F22" s="52"/>
      <c r="G22" s="52"/>
      <c r="H22" s="22"/>
      <c r="I22" s="22"/>
      <c r="J22" s="23"/>
    </row>
    <row r="23" spans="1:10" x14ac:dyDescent="0.25">
      <c r="A23" s="24"/>
      <c r="B23" s="22"/>
      <c r="C23" s="10">
        <v>11100502</v>
      </c>
      <c r="D23" s="1" t="s">
        <v>28</v>
      </c>
      <c r="E23" s="12">
        <v>10000000</v>
      </c>
      <c r="F23" s="52"/>
      <c r="G23" s="52"/>
      <c r="H23" s="22"/>
      <c r="I23" s="22"/>
      <c r="J23" s="23"/>
    </row>
    <row r="24" spans="1:10" x14ac:dyDescent="0.25">
      <c r="A24" s="24"/>
      <c r="B24" s="22"/>
      <c r="C24" s="10">
        <v>11100502</v>
      </c>
      <c r="D24" s="1" t="s">
        <v>31</v>
      </c>
      <c r="E24" s="51">
        <v>45000000</v>
      </c>
      <c r="F24" s="52"/>
      <c r="G24" s="52"/>
      <c r="H24" s="22"/>
      <c r="I24" s="22"/>
      <c r="J24" s="23"/>
    </row>
    <row r="25" spans="1:10" ht="17.25" x14ac:dyDescent="0.4">
      <c r="A25" s="24"/>
      <c r="B25" s="22"/>
      <c r="C25" s="10">
        <v>11100502</v>
      </c>
      <c r="D25" s="1" t="s">
        <v>38</v>
      </c>
      <c r="E25" s="4">
        <v>5000000</v>
      </c>
      <c r="F25" s="52"/>
      <c r="G25" s="52"/>
      <c r="H25" s="22"/>
      <c r="I25" s="22"/>
      <c r="J25" s="23"/>
    </row>
    <row r="26" spans="1:10" x14ac:dyDescent="0.25">
      <c r="A26" s="24"/>
      <c r="B26" s="22"/>
      <c r="C26" s="11">
        <v>1205</v>
      </c>
      <c r="D26" s="2" t="s">
        <v>20</v>
      </c>
      <c r="E26" s="53"/>
      <c r="F26" s="51">
        <f>E27</f>
        <v>12000000</v>
      </c>
      <c r="G26" s="51">
        <f>E28</f>
        <v>3000000</v>
      </c>
      <c r="H26" s="22"/>
      <c r="I26" s="22"/>
      <c r="J26" s="23"/>
    </row>
    <row r="27" spans="1:10" ht="17.25" x14ac:dyDescent="0.4">
      <c r="A27" s="24"/>
      <c r="B27" s="22"/>
      <c r="C27" s="10">
        <v>12052001</v>
      </c>
      <c r="D27" s="1" t="s">
        <v>19</v>
      </c>
      <c r="E27" s="13">
        <v>12000000</v>
      </c>
      <c r="F27" s="1"/>
      <c r="G27" s="1"/>
      <c r="H27" s="22"/>
      <c r="I27" s="22"/>
      <c r="J27" s="23"/>
    </row>
    <row r="28" spans="1:10" x14ac:dyDescent="0.25">
      <c r="A28" s="24"/>
      <c r="B28" s="22"/>
      <c r="C28" s="15">
        <v>12052001</v>
      </c>
      <c r="D28" s="14" t="s">
        <v>24</v>
      </c>
      <c r="E28" s="54">
        <v>3000000</v>
      </c>
      <c r="F28" s="14"/>
      <c r="G28" s="14"/>
      <c r="H28" s="22"/>
      <c r="I28" s="22"/>
      <c r="J28" s="23"/>
    </row>
    <row r="29" spans="1:10" x14ac:dyDescent="0.25">
      <c r="A29" s="24"/>
      <c r="B29" s="22"/>
      <c r="C29" s="11">
        <v>1435</v>
      </c>
      <c r="D29" s="2" t="s">
        <v>26</v>
      </c>
      <c r="E29" s="1"/>
      <c r="F29" s="3">
        <f>E30</f>
        <v>10000000</v>
      </c>
      <c r="G29" s="1"/>
      <c r="H29" s="22"/>
      <c r="I29" s="22"/>
      <c r="J29" s="23"/>
    </row>
    <row r="30" spans="1:10" ht="17.25" x14ac:dyDescent="0.4">
      <c r="A30" s="24"/>
      <c r="B30" s="22"/>
      <c r="C30" s="10">
        <v>14350501</v>
      </c>
      <c r="D30" s="1" t="s">
        <v>27</v>
      </c>
      <c r="E30" s="4">
        <v>10000000</v>
      </c>
      <c r="F30" s="52"/>
      <c r="G30" s="52"/>
      <c r="H30" s="22"/>
      <c r="I30" s="22"/>
      <c r="J30" s="23"/>
    </row>
    <row r="31" spans="1:10" x14ac:dyDescent="0.25">
      <c r="A31" s="24"/>
      <c r="B31" s="22"/>
      <c r="C31" s="11">
        <v>1516</v>
      </c>
      <c r="D31" s="2" t="s">
        <v>50</v>
      </c>
      <c r="E31" s="52"/>
      <c r="F31" s="51">
        <f>E32</f>
        <v>45000000</v>
      </c>
      <c r="G31" s="51">
        <f>SUM(E33)</f>
        <v>45000000</v>
      </c>
      <c r="H31" s="22"/>
      <c r="I31" s="22"/>
      <c r="J31" s="23"/>
    </row>
    <row r="32" spans="1:10" ht="17.25" x14ac:dyDescent="0.4">
      <c r="A32" s="24"/>
      <c r="B32" s="22"/>
      <c r="C32" s="10">
        <v>15160501</v>
      </c>
      <c r="D32" s="1" t="s">
        <v>30</v>
      </c>
      <c r="E32" s="4">
        <v>45000000</v>
      </c>
      <c r="F32" s="52"/>
      <c r="G32" s="52"/>
      <c r="H32" s="22"/>
      <c r="I32" s="22"/>
      <c r="J32" s="23"/>
    </row>
    <row r="33" spans="1:10" ht="17.25" x14ac:dyDescent="0.4">
      <c r="A33" s="24"/>
      <c r="B33" s="22"/>
      <c r="C33" s="10">
        <v>15160501</v>
      </c>
      <c r="D33" s="1" t="s">
        <v>33</v>
      </c>
      <c r="E33" s="4">
        <v>45000000</v>
      </c>
      <c r="F33" s="52"/>
      <c r="G33" s="52"/>
      <c r="H33" s="22"/>
      <c r="I33" s="22"/>
      <c r="J33" s="23"/>
    </row>
    <row r="34" spans="1:10" x14ac:dyDescent="0.25">
      <c r="A34" s="24"/>
      <c r="B34" s="22"/>
      <c r="C34" s="11">
        <v>2105</v>
      </c>
      <c r="D34" s="2" t="s">
        <v>34</v>
      </c>
      <c r="E34" s="52"/>
      <c r="F34" s="51">
        <f>E36</f>
        <v>5000000</v>
      </c>
      <c r="G34" s="12">
        <f>E35</f>
        <v>45000000</v>
      </c>
      <c r="H34" s="22"/>
      <c r="I34" s="22"/>
      <c r="J34" s="23"/>
    </row>
    <row r="35" spans="1:10" ht="17.25" x14ac:dyDescent="0.4">
      <c r="A35" s="24"/>
      <c r="B35" s="22"/>
      <c r="C35" s="10">
        <v>21051001</v>
      </c>
      <c r="D35" s="1" t="s">
        <v>36</v>
      </c>
      <c r="E35" s="4">
        <v>45000000</v>
      </c>
      <c r="F35" s="1"/>
      <c r="G35" s="1"/>
      <c r="H35" s="22"/>
      <c r="I35" s="22"/>
      <c r="J35" s="23"/>
    </row>
    <row r="36" spans="1:10" ht="17.25" x14ac:dyDescent="0.4">
      <c r="A36" s="24"/>
      <c r="B36" s="22"/>
      <c r="C36" s="10">
        <v>21051001</v>
      </c>
      <c r="D36" s="1" t="s">
        <v>37</v>
      </c>
      <c r="E36" s="4">
        <v>5000000</v>
      </c>
      <c r="F36" s="1"/>
      <c r="G36" s="1"/>
      <c r="H36" s="22"/>
      <c r="I36" s="22"/>
      <c r="J36" s="23"/>
    </row>
    <row r="37" spans="1:10" x14ac:dyDescent="0.25">
      <c r="A37" s="24"/>
      <c r="B37" s="22"/>
      <c r="C37" s="11">
        <v>3115</v>
      </c>
      <c r="D37" s="2" t="s">
        <v>39</v>
      </c>
      <c r="E37" s="1"/>
      <c r="F37" s="3">
        <f>E40</f>
        <v>10000000</v>
      </c>
      <c r="G37" s="3">
        <f>SUM(E38:E39)</f>
        <v>180000000</v>
      </c>
      <c r="H37" s="22"/>
      <c r="I37" s="22"/>
      <c r="J37" s="23"/>
    </row>
    <row r="38" spans="1:10" x14ac:dyDescent="0.25">
      <c r="A38" s="24"/>
      <c r="B38" s="22"/>
      <c r="C38" s="10">
        <v>31150501</v>
      </c>
      <c r="D38" s="1" t="s">
        <v>9</v>
      </c>
      <c r="E38" s="12">
        <v>100000000</v>
      </c>
      <c r="F38" s="1"/>
      <c r="G38" s="1"/>
      <c r="H38" s="22"/>
      <c r="I38" s="22"/>
      <c r="J38" s="23"/>
    </row>
    <row r="39" spans="1:10" ht="17.25" x14ac:dyDescent="0.4">
      <c r="A39" s="24"/>
      <c r="B39" s="22"/>
      <c r="C39" s="10">
        <v>31150502</v>
      </c>
      <c r="D39" s="1" t="s">
        <v>42</v>
      </c>
      <c r="E39" s="4">
        <v>80000000</v>
      </c>
      <c r="F39" s="1"/>
      <c r="G39" s="1"/>
      <c r="H39" s="22"/>
      <c r="I39" s="22"/>
      <c r="J39" s="23"/>
    </row>
    <row r="40" spans="1:10" ht="17.25" x14ac:dyDescent="0.4">
      <c r="A40" s="24"/>
      <c r="B40" s="22"/>
      <c r="C40" s="10">
        <v>31150501</v>
      </c>
      <c r="D40" s="1" t="s">
        <v>41</v>
      </c>
      <c r="E40" s="4">
        <v>10000000</v>
      </c>
      <c r="F40" s="1"/>
      <c r="G40" s="1"/>
      <c r="H40" s="22"/>
      <c r="I40" s="22"/>
      <c r="J40" s="23"/>
    </row>
    <row r="41" spans="1:10" ht="17.25" x14ac:dyDescent="0.4">
      <c r="A41" s="24"/>
      <c r="B41" s="22"/>
      <c r="C41" s="1"/>
      <c r="D41" s="2" t="s">
        <v>7</v>
      </c>
      <c r="E41" s="1"/>
      <c r="F41" s="5">
        <f>SUM(F7:F40)</f>
        <v>372000000</v>
      </c>
      <c r="G41" s="5">
        <f>SUM(G7:G40)</f>
        <v>372000000</v>
      </c>
      <c r="H41" s="22"/>
      <c r="I41" s="22"/>
      <c r="J41" s="23"/>
    </row>
    <row r="42" spans="1:10" x14ac:dyDescent="0.25">
      <c r="A42" s="24"/>
      <c r="B42" s="22"/>
      <c r="C42" s="22"/>
      <c r="D42" s="22"/>
      <c r="E42" s="22"/>
      <c r="F42" s="22"/>
      <c r="G42" s="22"/>
      <c r="H42" s="22"/>
      <c r="I42" s="22"/>
      <c r="J42" s="23"/>
    </row>
    <row r="43" spans="1:10" x14ac:dyDescent="0.25">
      <c r="A43" s="31"/>
      <c r="B43" s="33"/>
      <c r="C43" s="33"/>
      <c r="D43" s="33"/>
      <c r="E43" s="33"/>
      <c r="F43" s="33"/>
      <c r="G43" s="33"/>
      <c r="H43" s="33"/>
      <c r="I43" s="33"/>
      <c r="J43" s="34"/>
    </row>
  </sheetData>
  <mergeCells count="2">
    <mergeCell ref="C4:G4"/>
    <mergeCell ref="A1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CE745-52FA-4F0D-93F7-15A542D4B183}">
  <dimension ref="A1:M33"/>
  <sheetViews>
    <sheetView workbookViewId="0">
      <selection sqref="A1:I3"/>
    </sheetView>
  </sheetViews>
  <sheetFormatPr baseColWidth="10" defaultRowHeight="15" x14ac:dyDescent="0.25"/>
  <cols>
    <col min="1" max="1" width="11.42578125" style="18"/>
    <col min="2" max="2" width="37.140625" style="18" bestFit="1" customWidth="1"/>
    <col min="3" max="3" width="16.7109375" style="18" bestFit="1" customWidth="1"/>
    <col min="4" max="6" width="14" style="18" bestFit="1" customWidth="1"/>
    <col min="7" max="13" width="11.42578125" style="18"/>
  </cols>
  <sheetData>
    <row r="1" spans="1:9" ht="15" customHeight="1" x14ac:dyDescent="0.25">
      <c r="A1" s="58" t="s">
        <v>80</v>
      </c>
      <c r="B1" s="59"/>
      <c r="C1" s="59"/>
      <c r="D1" s="59"/>
      <c r="E1" s="59"/>
      <c r="F1" s="59"/>
      <c r="G1" s="59"/>
      <c r="H1" s="59"/>
      <c r="I1" s="60"/>
    </row>
    <row r="2" spans="1:9" ht="15" customHeight="1" x14ac:dyDescent="0.25">
      <c r="A2" s="61"/>
      <c r="B2" s="62"/>
      <c r="C2" s="62"/>
      <c r="D2" s="62"/>
      <c r="E2" s="62"/>
      <c r="F2" s="62"/>
      <c r="G2" s="62"/>
      <c r="H2" s="62"/>
      <c r="I2" s="63"/>
    </row>
    <row r="3" spans="1:9" ht="15" customHeight="1" x14ac:dyDescent="0.25">
      <c r="A3" s="64"/>
      <c r="B3" s="65"/>
      <c r="C3" s="65"/>
      <c r="D3" s="65"/>
      <c r="E3" s="65"/>
      <c r="F3" s="65"/>
      <c r="G3" s="65"/>
      <c r="H3" s="65"/>
      <c r="I3" s="66"/>
    </row>
    <row r="4" spans="1:9" ht="15" customHeight="1" x14ac:dyDescent="0.25">
      <c r="A4" s="36"/>
      <c r="B4" s="37"/>
      <c r="C4" s="38"/>
      <c r="D4" s="38"/>
      <c r="E4" s="38"/>
      <c r="F4" s="38"/>
      <c r="G4" s="38"/>
      <c r="H4" s="38"/>
      <c r="I4" s="39"/>
    </row>
    <row r="5" spans="1:9" x14ac:dyDescent="0.25">
      <c r="A5" s="24"/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4"/>
      <c r="B6" s="40" t="s">
        <v>51</v>
      </c>
      <c r="C6" s="22"/>
      <c r="D6" s="22"/>
      <c r="E6" s="22"/>
      <c r="F6" s="22"/>
      <c r="G6" s="22"/>
      <c r="H6" s="22"/>
      <c r="I6" s="23"/>
    </row>
    <row r="7" spans="1:9" x14ac:dyDescent="0.25">
      <c r="A7" s="24"/>
      <c r="B7" s="40" t="s">
        <v>52</v>
      </c>
      <c r="C7" s="22"/>
      <c r="D7" s="22"/>
      <c r="E7" s="22"/>
      <c r="F7" s="22"/>
      <c r="G7" s="22"/>
      <c r="H7" s="22"/>
      <c r="I7" s="23"/>
    </row>
    <row r="8" spans="1:9" x14ac:dyDescent="0.25">
      <c r="A8" s="24"/>
      <c r="B8" s="22" t="s">
        <v>53</v>
      </c>
      <c r="C8" s="41">
        <f>+'COMPROBANTE DIARIO'!F7-'COMPROBANTE DIARIO'!G7</f>
        <v>131000000</v>
      </c>
      <c r="D8" s="22"/>
      <c r="E8" s="22"/>
      <c r="F8" s="22"/>
      <c r="G8" s="22"/>
      <c r="H8" s="22"/>
      <c r="I8" s="23"/>
    </row>
    <row r="9" spans="1:9" x14ac:dyDescent="0.25">
      <c r="A9" s="24"/>
      <c r="B9" s="22" t="s">
        <v>54</v>
      </c>
      <c r="C9" s="41">
        <f>+'COMPROBANTE DIARIO'!F15-'COMPROBANTE DIARIO'!G15</f>
        <v>60000000</v>
      </c>
      <c r="D9" s="22"/>
      <c r="E9" s="22"/>
      <c r="F9" s="22"/>
      <c r="G9" s="22"/>
      <c r="H9" s="22"/>
      <c r="I9" s="23"/>
    </row>
    <row r="10" spans="1:9" x14ac:dyDescent="0.25">
      <c r="A10" s="24"/>
      <c r="B10" s="22" t="s">
        <v>57</v>
      </c>
      <c r="C10" s="41">
        <f>+'COMPROBANTE DIARIO'!F26-'COMPROBANTE DIARIO'!G26</f>
        <v>9000000</v>
      </c>
      <c r="D10" s="22"/>
      <c r="E10" s="22"/>
      <c r="F10" s="22"/>
      <c r="G10" s="22"/>
      <c r="H10" s="22"/>
      <c r="I10" s="23"/>
    </row>
    <row r="11" spans="1:9" x14ac:dyDescent="0.25">
      <c r="A11" s="24"/>
      <c r="B11" s="22" t="s">
        <v>55</v>
      </c>
      <c r="C11" s="41">
        <f>'COMPROBANTE DIARIO'!F29-'COMPROBANTE DIARIO'!G29</f>
        <v>10000000</v>
      </c>
      <c r="D11" s="22"/>
      <c r="E11" s="22"/>
      <c r="F11" s="22"/>
      <c r="G11" s="22"/>
      <c r="H11" s="22"/>
      <c r="I11" s="23"/>
    </row>
    <row r="12" spans="1:9" ht="17.25" x14ac:dyDescent="0.4">
      <c r="A12" s="24"/>
      <c r="B12" s="40" t="s">
        <v>56</v>
      </c>
      <c r="C12" s="22"/>
      <c r="D12" s="42">
        <f>SUM(C8:C11)</f>
        <v>210000000</v>
      </c>
      <c r="E12" s="22"/>
      <c r="F12" s="22"/>
      <c r="G12" s="22"/>
      <c r="H12" s="22"/>
      <c r="I12" s="23"/>
    </row>
    <row r="13" spans="1:9" x14ac:dyDescent="0.25">
      <c r="A13" s="24"/>
      <c r="B13" s="40" t="s">
        <v>58</v>
      </c>
      <c r="C13" s="22"/>
      <c r="D13" s="22"/>
      <c r="E13" s="22"/>
      <c r="F13" s="22"/>
      <c r="G13" s="22"/>
      <c r="H13" s="22"/>
      <c r="I13" s="23"/>
    </row>
    <row r="14" spans="1:9" x14ac:dyDescent="0.25">
      <c r="A14" s="24"/>
      <c r="B14" s="22" t="s">
        <v>59</v>
      </c>
      <c r="C14" s="22">
        <f>'COMPROBANTE DIARIO'!F31-'COMPROBANTE DIARIO'!G31</f>
        <v>0</v>
      </c>
      <c r="D14" s="22"/>
      <c r="E14" s="22"/>
      <c r="F14" s="22"/>
      <c r="G14" s="22"/>
      <c r="H14" s="22"/>
      <c r="I14" s="23"/>
    </row>
    <row r="15" spans="1:9" x14ac:dyDescent="0.25">
      <c r="A15" s="24"/>
      <c r="B15" s="40" t="s">
        <v>60</v>
      </c>
      <c r="C15" s="22"/>
      <c r="D15" s="43">
        <f>C14</f>
        <v>0</v>
      </c>
      <c r="E15" s="22"/>
      <c r="F15" s="22"/>
      <c r="G15" s="22"/>
      <c r="H15" s="22"/>
      <c r="I15" s="23"/>
    </row>
    <row r="16" spans="1:9" ht="17.25" x14ac:dyDescent="0.4">
      <c r="A16" s="24"/>
      <c r="B16" s="40" t="s">
        <v>61</v>
      </c>
      <c r="C16" s="22"/>
      <c r="D16" s="22"/>
      <c r="E16" s="22"/>
      <c r="F16" s="44">
        <f>D12+D15</f>
        <v>210000000</v>
      </c>
      <c r="G16" s="22"/>
      <c r="H16" s="22"/>
      <c r="I16" s="23"/>
    </row>
    <row r="17" spans="1:9" x14ac:dyDescent="0.25">
      <c r="A17" s="24"/>
      <c r="B17" s="22"/>
      <c r="C17" s="22"/>
      <c r="D17" s="22"/>
      <c r="E17" s="22"/>
      <c r="F17" s="22"/>
      <c r="G17" s="22"/>
      <c r="H17" s="22"/>
      <c r="I17" s="23"/>
    </row>
    <row r="18" spans="1:9" x14ac:dyDescent="0.25">
      <c r="A18" s="24"/>
      <c r="B18" s="40" t="s">
        <v>62</v>
      </c>
      <c r="C18" s="22"/>
      <c r="D18" s="22"/>
      <c r="E18" s="22"/>
      <c r="F18" s="22"/>
      <c r="G18" s="22"/>
      <c r="H18" s="22"/>
      <c r="I18" s="23"/>
    </row>
    <row r="19" spans="1:9" x14ac:dyDescent="0.25">
      <c r="A19" s="24"/>
      <c r="B19" s="40" t="s">
        <v>63</v>
      </c>
      <c r="C19" s="22"/>
      <c r="D19" s="22"/>
      <c r="E19" s="22"/>
      <c r="F19" s="22"/>
      <c r="G19" s="22"/>
      <c r="H19" s="22"/>
      <c r="I19" s="23"/>
    </row>
    <row r="20" spans="1:9" x14ac:dyDescent="0.25">
      <c r="A20" s="24"/>
      <c r="B20" s="45" t="s">
        <v>64</v>
      </c>
      <c r="C20" s="41">
        <f>'COMPROBANTE DIARIO'!G34-'COMPROBANTE DIARIO'!F34</f>
        <v>40000000</v>
      </c>
      <c r="D20" s="22"/>
      <c r="E20" s="22"/>
      <c r="F20" s="22"/>
      <c r="G20" s="22"/>
      <c r="H20" s="22"/>
      <c r="I20" s="23"/>
    </row>
    <row r="21" spans="1:9" ht="17.25" x14ac:dyDescent="0.4">
      <c r="A21" s="24"/>
      <c r="B21" s="40" t="s">
        <v>65</v>
      </c>
      <c r="C21" s="22"/>
      <c r="D21" s="46">
        <f>C20</f>
        <v>40000000</v>
      </c>
      <c r="E21" s="22"/>
      <c r="F21" s="22"/>
      <c r="G21" s="22"/>
      <c r="H21" s="22"/>
      <c r="I21" s="23"/>
    </row>
    <row r="22" spans="1:9" x14ac:dyDescent="0.25">
      <c r="A22" s="24"/>
      <c r="B22" s="40" t="s">
        <v>66</v>
      </c>
      <c r="C22" s="22"/>
      <c r="D22" s="22"/>
      <c r="E22" s="47"/>
      <c r="F22" s="22"/>
      <c r="G22" s="22"/>
      <c r="H22" s="22"/>
      <c r="I22" s="23"/>
    </row>
    <row r="23" spans="1:9" x14ac:dyDescent="0.25">
      <c r="A23" s="24"/>
      <c r="B23" s="45" t="s">
        <v>64</v>
      </c>
      <c r="C23" s="48">
        <v>0</v>
      </c>
      <c r="D23" s="22"/>
      <c r="E23" s="22"/>
      <c r="F23" s="22"/>
      <c r="G23" s="22"/>
      <c r="H23" s="22"/>
      <c r="I23" s="23"/>
    </row>
    <row r="24" spans="1:9" ht="17.25" x14ac:dyDescent="0.4">
      <c r="A24" s="24"/>
      <c r="B24" s="40" t="s">
        <v>67</v>
      </c>
      <c r="C24" s="22"/>
      <c r="D24" s="49">
        <f>C23</f>
        <v>0</v>
      </c>
      <c r="E24" s="22"/>
      <c r="F24" s="22"/>
      <c r="G24" s="22"/>
      <c r="H24" s="22"/>
      <c r="I24" s="23"/>
    </row>
    <row r="25" spans="1:9" ht="17.25" x14ac:dyDescent="0.4">
      <c r="A25" s="24"/>
      <c r="B25" s="40" t="s">
        <v>68</v>
      </c>
      <c r="C25" s="22"/>
      <c r="D25" s="22"/>
      <c r="E25" s="44">
        <f>D21+D24</f>
        <v>40000000</v>
      </c>
      <c r="F25" s="22"/>
      <c r="G25" s="22"/>
      <c r="H25" s="22"/>
      <c r="I25" s="23"/>
    </row>
    <row r="26" spans="1:9" x14ac:dyDescent="0.25">
      <c r="A26" s="24"/>
      <c r="B26" s="22"/>
      <c r="C26" s="22"/>
      <c r="D26" s="22"/>
      <c r="E26" s="22"/>
      <c r="F26" s="22"/>
      <c r="G26" s="22"/>
      <c r="H26" s="22"/>
      <c r="I26" s="23"/>
    </row>
    <row r="27" spans="1:9" x14ac:dyDescent="0.25">
      <c r="A27" s="24"/>
      <c r="B27" s="40" t="s">
        <v>69</v>
      </c>
      <c r="C27" s="22"/>
      <c r="D27" s="22"/>
      <c r="E27" s="22"/>
      <c r="F27" s="22"/>
      <c r="G27" s="22"/>
      <c r="H27" s="22"/>
      <c r="I27" s="23"/>
    </row>
    <row r="28" spans="1:9" x14ac:dyDescent="0.25">
      <c r="A28" s="24"/>
      <c r="B28" s="45" t="s">
        <v>70</v>
      </c>
      <c r="C28" s="41">
        <f>'COMPROBANTE DIARIO'!G37-'COMPROBANTE DIARIO'!F37</f>
        <v>170000000</v>
      </c>
      <c r="D28" s="22"/>
      <c r="E28" s="22"/>
      <c r="F28" s="22"/>
      <c r="G28" s="22"/>
      <c r="H28" s="22"/>
      <c r="I28" s="23"/>
    </row>
    <row r="29" spans="1:9" ht="17.25" x14ac:dyDescent="0.4">
      <c r="A29" s="24"/>
      <c r="B29" s="40" t="s">
        <v>71</v>
      </c>
      <c r="C29" s="22"/>
      <c r="D29" s="22"/>
      <c r="E29" s="46">
        <f>C28</f>
        <v>170000000</v>
      </c>
      <c r="F29" s="22"/>
      <c r="G29" s="22"/>
      <c r="H29" s="22"/>
      <c r="I29" s="23"/>
    </row>
    <row r="30" spans="1:9" x14ac:dyDescent="0.25">
      <c r="A30" s="24"/>
      <c r="B30" s="22"/>
      <c r="C30" s="22"/>
      <c r="D30" s="22"/>
      <c r="E30" s="22"/>
      <c r="F30" s="22"/>
      <c r="G30" s="22"/>
      <c r="H30" s="22"/>
      <c r="I30" s="23"/>
    </row>
    <row r="31" spans="1:9" ht="17.25" x14ac:dyDescent="0.4">
      <c r="A31" s="24"/>
      <c r="B31" s="40" t="s">
        <v>72</v>
      </c>
      <c r="C31" s="22"/>
      <c r="D31" s="22"/>
      <c r="E31" s="22"/>
      <c r="F31" s="44">
        <f>E25+E29</f>
        <v>210000000</v>
      </c>
      <c r="G31" s="22"/>
      <c r="H31" s="22"/>
      <c r="I31" s="23"/>
    </row>
    <row r="32" spans="1:9" x14ac:dyDescent="0.25">
      <c r="A32" s="24"/>
      <c r="B32" s="22"/>
      <c r="C32" s="22"/>
      <c r="D32" s="22"/>
      <c r="E32" s="22"/>
      <c r="F32" s="22"/>
      <c r="G32" s="22"/>
      <c r="H32" s="22"/>
      <c r="I32" s="23"/>
    </row>
    <row r="33" spans="1:9" x14ac:dyDescent="0.25">
      <c r="A33" s="31"/>
      <c r="B33" s="33"/>
      <c r="C33" s="33"/>
      <c r="D33" s="33"/>
      <c r="E33" s="33"/>
      <c r="F33" s="33"/>
      <c r="G33" s="33"/>
      <c r="H33" s="33"/>
      <c r="I33" s="34"/>
    </row>
  </sheetData>
  <mergeCells count="1">
    <mergeCell ref="A1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 DE CUENTAS T</vt:lpstr>
      <vt:lpstr>COMPROBANTE DIARIO</vt:lpstr>
      <vt:lpstr>ESTADO DE SITUACIÓN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2026-01-20T01:05:59Z</dcterms:modified>
</cp:coreProperties>
</file>